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lfs01\projects\22062_DAVIDS_DR_PT2\Design\Traffic\EngData\"/>
    </mc:Choice>
  </mc:AlternateContent>
  <xr:revisionPtr revIDLastSave="0" documentId="13_ncr:1_{97CE3848-92F0-457D-8C33-CFE2E06F2295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Traffic Control" sheetId="4" r:id="rId1"/>
    <sheet name="Traffic Control (2)" sheetId="5" r:id="rId2"/>
  </sheets>
  <definedNames>
    <definedName name="_xlnm.Print_Area" localSheetId="0">'Traffic Control'!$A$1:$W$73</definedName>
    <definedName name="_xlnm.Print_Area" localSheetId="1">'Traffic Control (2)'!$A$1:$W$72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65" i="4" l="1"/>
  <c r="K53" i="4"/>
  <c r="L53" i="4"/>
  <c r="A16" i="5"/>
  <c r="C71" i="4"/>
  <c r="C47" i="4"/>
  <c r="A23" i="4"/>
  <c r="C22" i="4"/>
  <c r="C21" i="4"/>
  <c r="D62" i="4"/>
  <c r="T74" i="4"/>
  <c r="M74" i="4"/>
  <c r="M72" i="5" s="1"/>
  <c r="N74" i="4"/>
  <c r="N72" i="5" s="1"/>
  <c r="K27" i="4"/>
  <c r="A29" i="4"/>
  <c r="A30" i="4" s="1"/>
  <c r="A42" i="4" s="1"/>
  <c r="C27" i="4"/>
  <c r="A16" i="4"/>
  <c r="A17" i="4" s="1"/>
  <c r="Q23" i="5"/>
  <c r="A23" i="5"/>
  <c r="A25" i="4"/>
  <c r="S42" i="4"/>
  <c r="S74" i="4" s="1"/>
  <c r="S72" i="5" s="1"/>
  <c r="R41" i="4"/>
  <c r="R74" i="4" s="1"/>
  <c r="K70" i="5"/>
  <c r="L19" i="5"/>
  <c r="L70" i="5" s="1"/>
  <c r="A24" i="5"/>
  <c r="A21" i="5"/>
  <c r="A26" i="5"/>
  <c r="A25" i="5"/>
  <c r="A17" i="5"/>
  <c r="A19" i="5" s="1"/>
  <c r="A20" i="5" s="1"/>
  <c r="C66" i="4"/>
  <c r="L65" i="4"/>
  <c r="O63" i="4"/>
  <c r="O64" i="4"/>
  <c r="A26" i="4"/>
  <c r="A20" i="4"/>
  <c r="A21" i="4"/>
  <c r="A22" i="4"/>
  <c r="A19" i="4"/>
  <c r="L67" i="4"/>
  <c r="L66" i="4"/>
  <c r="K66" i="4"/>
  <c r="C60" i="4"/>
  <c r="C59" i="4"/>
  <c r="C58" i="4"/>
  <c r="C57" i="4"/>
  <c r="C55" i="4"/>
  <c r="C54" i="4"/>
  <c r="D44" i="4"/>
  <c r="C44" i="4"/>
  <c r="C51" i="4"/>
  <c r="L50" i="4"/>
  <c r="L49" i="4"/>
  <c r="K49" i="4"/>
  <c r="C49" i="4"/>
  <c r="C48" i="4"/>
  <c r="D36" i="4"/>
  <c r="C36" i="4"/>
  <c r="D35" i="4"/>
  <c r="C35" i="4"/>
  <c r="L33" i="4"/>
  <c r="C33" i="4"/>
  <c r="L32" i="4"/>
  <c r="L31" i="4"/>
  <c r="K31" i="4"/>
  <c r="C31" i="4"/>
  <c r="C30" i="4"/>
  <c r="C29" i="4"/>
  <c r="L27" i="4"/>
  <c r="C26" i="4"/>
  <c r="C25" i="4"/>
  <c r="D20" i="4"/>
  <c r="C20" i="4"/>
  <c r="D19" i="4"/>
  <c r="C19" i="4"/>
  <c r="C17" i="4"/>
  <c r="D16" i="4"/>
  <c r="D15" i="4"/>
  <c r="S70" i="5"/>
  <c r="T70" i="5"/>
  <c r="R70" i="5"/>
  <c r="N70" i="5"/>
  <c r="M70" i="5"/>
  <c r="A45" i="4" l="1"/>
  <c r="A38" i="4"/>
  <c r="K74" i="4"/>
  <c r="K72" i="5" s="1"/>
  <c r="K74" i="5" s="1"/>
  <c r="L74" i="4"/>
  <c r="L72" i="5" s="1"/>
  <c r="Q44" i="4"/>
  <c r="A41" i="4"/>
  <c r="O20" i="4"/>
  <c r="A44" i="4"/>
  <c r="A43" i="4"/>
  <c r="A51" i="4"/>
  <c r="A53" i="4" s="1"/>
  <c r="A37" i="4"/>
  <c r="A48" i="4"/>
  <c r="A36" i="4"/>
  <c r="A33" i="4"/>
  <c r="A31" i="4"/>
  <c r="A35" i="4"/>
  <c r="A57" i="4"/>
  <c r="A58" i="4" s="1"/>
  <c r="A59" i="4" s="1"/>
  <c r="A60" i="4" s="1"/>
  <c r="A62" i="4" s="1"/>
  <c r="A47" i="4"/>
  <c r="A54" i="4" s="1"/>
  <c r="A55" i="4" s="1"/>
  <c r="A39" i="4"/>
  <c r="P54" i="4"/>
  <c r="Q62" i="4"/>
  <c r="O36" i="4"/>
  <c r="P15" i="4"/>
  <c r="P25" i="4"/>
  <c r="P55" i="4"/>
  <c r="Q35" i="4"/>
  <c r="P26" i="4"/>
  <c r="P16" i="4"/>
  <c r="Q19" i="4"/>
  <c r="S74" i="5"/>
  <c r="O69" i="5"/>
  <c r="N74" i="5"/>
  <c r="P73" i="4" l="1"/>
  <c r="O73" i="4"/>
  <c r="Q74" i="4"/>
  <c r="L74" i="5"/>
  <c r="A66" i="4"/>
  <c r="A68" i="4" s="1"/>
  <c r="A64" i="4"/>
  <c r="A63" i="4" s="1"/>
  <c r="P69" i="5"/>
  <c r="O70" i="5" s="1"/>
  <c r="Q70" i="5"/>
  <c r="M74" i="5"/>
  <c r="A71" i="4" l="1"/>
  <c r="A70" i="4"/>
  <c r="O74" i="4"/>
  <c r="Q72" i="5"/>
  <c r="Q74" i="5" s="1"/>
  <c r="R72" i="5"/>
  <c r="R74" i="5" s="1"/>
  <c r="T72" i="5"/>
  <c r="T74" i="5" s="1"/>
  <c r="O72" i="5" l="1"/>
  <c r="O74" i="5" s="1"/>
</calcChain>
</file>

<file path=xl/sharedStrings.xml><?xml version="1.0" encoding="utf-8"?>
<sst xmlns="http://schemas.openxmlformats.org/spreadsheetml/2006/main" count="189" uniqueCount="95">
  <si>
    <t>REFERENCE NO.</t>
  </si>
  <si>
    <t>SHEET NO.</t>
  </si>
  <si>
    <t>SIDE</t>
  </si>
  <si>
    <t>STATION</t>
  </si>
  <si>
    <t>FROM</t>
  </si>
  <si>
    <t>TO</t>
  </si>
  <si>
    <t>RT</t>
  </si>
  <si>
    <t>LT</t>
  </si>
  <si>
    <t>TOTALS CARRIED TO GENERAL SUMMARY</t>
  </si>
  <si>
    <t>SUBTOTAL</t>
  </si>
  <si>
    <t>FT</t>
  </si>
  <si>
    <t>MILE</t>
  </si>
  <si>
    <t>CHANNELIZING LINE, 12"</t>
  </si>
  <si>
    <t>LANE ARROW</t>
  </si>
  <si>
    <t>CODE</t>
  </si>
  <si>
    <t>SIZE (INCHES)</t>
  </si>
  <si>
    <t>EACH</t>
  </si>
  <si>
    <t>STOP LINE</t>
  </si>
  <si>
    <t>CL-1</t>
  </si>
  <si>
    <t>CENTER LINE, DOUBLE SOLID</t>
  </si>
  <si>
    <t>CL-2</t>
  </si>
  <si>
    <t>CL-3</t>
  </si>
  <si>
    <t>CH-1</t>
  </si>
  <si>
    <t>CL-4</t>
  </si>
  <si>
    <t>CL-5</t>
  </si>
  <si>
    <t>CH-2</t>
  </si>
  <si>
    <t>CL-6</t>
  </si>
  <si>
    <t>CL-7</t>
  </si>
  <si>
    <t>CL-8</t>
  </si>
  <si>
    <t>CL-9</t>
  </si>
  <si>
    <t>CL-10</t>
  </si>
  <si>
    <t>SL-1</t>
  </si>
  <si>
    <t>A-1</t>
  </si>
  <si>
    <t>A-2</t>
  </si>
  <si>
    <t>A-3</t>
  </si>
  <si>
    <t>A-4</t>
  </si>
  <si>
    <t>A-5</t>
  </si>
  <si>
    <t>A-6</t>
  </si>
  <si>
    <t>A-7</t>
  </si>
  <si>
    <t>A-8</t>
  </si>
  <si>
    <t>A-10</t>
  </si>
  <si>
    <t>A-11</t>
  </si>
  <si>
    <t>A-12</t>
  </si>
  <si>
    <t>A-13</t>
  </si>
  <si>
    <t>A-14</t>
  </si>
  <si>
    <t>A-15</t>
  </si>
  <si>
    <t>A-16</t>
  </si>
  <si>
    <t>A-17</t>
  </si>
  <si>
    <t>A-9</t>
  </si>
  <si>
    <t>CH-4</t>
  </si>
  <si>
    <t>REMOVAL OF GROUND MOUNTED SIGN AND DISPOSAL</t>
  </si>
  <si>
    <t>REMOVAL OF GROUND MOUNTED POST SUPPORT AND DISPOSAL</t>
  </si>
  <si>
    <t>W</t>
  </si>
  <si>
    <t>H</t>
  </si>
  <si>
    <t>SIGN, FLAT SHEET</t>
  </si>
  <si>
    <t>SQ FT</t>
  </si>
  <si>
    <t>GROUND MOUNTED SUPPORT, NO. 3 POST</t>
  </si>
  <si>
    <t>S-1</t>
  </si>
  <si>
    <t>R3-9b-24</t>
  </si>
  <si>
    <t>S-2</t>
  </si>
  <si>
    <t>R3-H8ba-30</t>
  </si>
  <si>
    <t>S-3</t>
  </si>
  <si>
    <t>S-4</t>
  </si>
  <si>
    <t>S-5</t>
  </si>
  <si>
    <t>S-6</t>
  </si>
  <si>
    <t>S-7</t>
  </si>
  <si>
    <t>S-8</t>
  </si>
  <si>
    <t>S-9</t>
  </si>
  <si>
    <t>S-10</t>
  </si>
  <si>
    <t>S-11</t>
  </si>
  <si>
    <t>CL</t>
  </si>
  <si>
    <t>CENTER LINE, PASS PERMITTED</t>
  </si>
  <si>
    <t>TOTALS FROM THIS SHEET</t>
  </si>
  <si>
    <t>RT/LT</t>
  </si>
  <si>
    <t>XC-1</t>
  </si>
  <si>
    <t>CROSSWALK LINE, 12"</t>
  </si>
  <si>
    <t>R3-H8bb-30</t>
  </si>
  <si>
    <t>CH-3</t>
  </si>
  <si>
    <t>R2-1-24</t>
  </si>
  <si>
    <t>A-18</t>
  </si>
  <si>
    <t>A-19</t>
  </si>
  <si>
    <t>A-20</t>
  </si>
  <si>
    <t>A-21</t>
  </si>
  <si>
    <t>A-22</t>
  </si>
  <si>
    <t>SL-2</t>
  </si>
  <si>
    <t>XC-2</t>
  </si>
  <si>
    <t>SL-3</t>
  </si>
  <si>
    <t>CH-5</t>
  </si>
  <si>
    <t>R3-9cP-24</t>
  </si>
  <si>
    <t>R3-9dP-24</t>
  </si>
  <si>
    <t>S-12</t>
  </si>
  <si>
    <t>126+92.30</t>
  </si>
  <si>
    <t>TOTALS CARRIED FROM SHEET 57</t>
  </si>
  <si>
    <t>TOTALS CARRIED TO SHEET 58</t>
  </si>
  <si>
    <t>R9-3-18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</si>
</sst>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\+00.00"/>
    <numFmt numFmtId="166" formatCode="0.0"/>
  </numFmts>
  <fonts count="6" x14ac:knownFonts="1">
    <font>
      <sz val="10"/>
      <name val="Arial"/>
    </font>
    <font>
      <sz val="14"/>
      <name val="Verdana"/>
      <family val="2"/>
    </font>
    <font>
      <sz val="10"/>
      <name val="Arial"/>
      <family val="2"/>
    </font>
    <font>
      <i/>
      <sz val="10"/>
      <name val="Arial"/>
      <family val="2"/>
    </font>
    <font>
      <sz val="14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3" fillId="0" borderId="2" xfId="0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1" fontId="0" fillId="0" borderId="0" xfId="0" applyNumberFormat="1"/>
    <xf numFmtId="0" fontId="2" fillId="0" borderId="0" xfId="0" applyFont="1"/>
    <xf numFmtId="0" fontId="3" fillId="0" borderId="3" xfId="0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2" fontId="0" fillId="0" borderId="0" xfId="0" applyNumberFormat="1"/>
    <xf numFmtId="0" fontId="1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/>
    </xf>
    <xf numFmtId="164" fontId="0" fillId="0" borderId="0" xfId="0" applyNumberFormat="1"/>
    <xf numFmtId="165" fontId="3" fillId="0" borderId="2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/>
    <xf numFmtId="0" fontId="3" fillId="2" borderId="2" xfId="0" applyFont="1" applyFill="1" applyBorder="1" applyAlignment="1">
      <alignment horizontal="center" vertical="center"/>
    </xf>
    <xf numFmtId="2" fontId="3" fillId="2" borderId="2" xfId="0" applyNumberFormat="1" applyFont="1" applyFill="1" applyBorder="1" applyAlignment="1">
      <alignment horizontal="center" vertical="center"/>
    </xf>
    <xf numFmtId="165" fontId="3" fillId="0" borderId="6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vertical="center"/>
    </xf>
    <xf numFmtId="49" fontId="3" fillId="0" borderId="7" xfId="0" applyNumberFormat="1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65" fontId="3" fillId="0" borderId="29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165" fontId="3" fillId="0" borderId="26" xfId="0" applyNumberFormat="1" applyFont="1" applyBorder="1" applyAlignment="1">
      <alignment vertical="center"/>
    </xf>
    <xf numFmtId="165" fontId="3" fillId="0" borderId="28" xfId="0" applyNumberFormat="1" applyFont="1" applyBorder="1" applyAlignment="1">
      <alignment vertical="center"/>
    </xf>
    <xf numFmtId="1" fontId="3" fillId="0" borderId="3" xfId="0" applyNumberFormat="1" applyFont="1" applyBorder="1" applyAlignment="1">
      <alignment vertical="center"/>
    </xf>
    <xf numFmtId="1" fontId="3" fillId="0" borderId="11" xfId="0" applyNumberFormat="1" applyFont="1" applyBorder="1" applyAlignment="1">
      <alignment horizontal="center" vertical="center"/>
    </xf>
    <xf numFmtId="1" fontId="3" fillId="0" borderId="27" xfId="0" applyNumberFormat="1" applyFont="1" applyBorder="1" applyAlignment="1">
      <alignment horizontal="center" vertical="center"/>
    </xf>
    <xf numFmtId="1" fontId="3" fillId="0" borderId="12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  <xf numFmtId="165" fontId="3" fillId="0" borderId="6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165" fontId="3" fillId="0" borderId="26" xfId="0" applyNumberFormat="1" applyFont="1" applyBorder="1" applyAlignment="1">
      <alignment horizontal="center" vertical="center"/>
    </xf>
    <xf numFmtId="165" fontId="3" fillId="0" borderId="28" xfId="0" applyNumberFormat="1" applyFont="1" applyBorder="1" applyAlignment="1">
      <alignment horizontal="center" vertical="center"/>
    </xf>
    <xf numFmtId="165" fontId="3" fillId="0" borderId="29" xfId="0" applyNumberFormat="1" applyFont="1" applyBorder="1" applyAlignment="1">
      <alignment horizontal="center" vertical="center"/>
    </xf>
    <xf numFmtId="165" fontId="3" fillId="0" borderId="30" xfId="0" applyNumberFormat="1" applyFont="1" applyBorder="1" applyAlignment="1">
      <alignment horizontal="center" vertical="center"/>
    </xf>
    <xf numFmtId="165" fontId="3" fillId="0" borderId="16" xfId="0" applyNumberFormat="1" applyFont="1" applyBorder="1" applyAlignment="1">
      <alignment horizontal="center" vertical="center"/>
    </xf>
    <xf numFmtId="165" fontId="3" fillId="0" borderId="17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textRotation="90" wrapText="1"/>
    </xf>
    <xf numFmtId="1" fontId="3" fillId="0" borderId="2" xfId="0" applyNumberFormat="1" applyFont="1" applyBorder="1" applyAlignment="1">
      <alignment horizontal="center" vertical="center" textRotation="90" wrapText="1"/>
    </xf>
    <xf numFmtId="1" fontId="3" fillId="0" borderId="5" xfId="0" applyNumberFormat="1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" fontId="3" fillId="0" borderId="11" xfId="0" applyNumberFormat="1" applyFont="1" applyBorder="1" applyAlignment="1">
      <alignment horizontal="center" vertical="center" textRotation="90" wrapText="1"/>
    </xf>
    <xf numFmtId="1" fontId="3" fillId="0" borderId="20" xfId="0" applyNumberFormat="1" applyFont="1" applyBorder="1" applyAlignment="1">
      <alignment horizontal="center" vertical="center" textRotation="90" wrapText="1"/>
    </xf>
    <xf numFmtId="1" fontId="3" fillId="0" borderId="12" xfId="0" applyNumberFormat="1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/>
    </xf>
    <xf numFmtId="0" fontId="1" fillId="0" borderId="1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" xfId="0" applyBorder="1" applyAlignment="1">
      <alignment horizontal="center" vertical="center" textRotation="90"/>
    </xf>
    <xf numFmtId="0" fontId="3" fillId="0" borderId="13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1" fillId="0" borderId="10" xfId="0" applyFont="1" applyBorder="1" applyAlignment="1">
      <alignment horizontal="center" vertical="center" textRotation="90"/>
    </xf>
    <xf numFmtId="0" fontId="1" fillId="0" borderId="21" xfId="0" applyFont="1" applyBorder="1" applyAlignment="1">
      <alignment horizontal="center" vertical="center" textRotation="90"/>
    </xf>
    <xf numFmtId="0" fontId="1" fillId="0" borderId="22" xfId="0" applyFont="1" applyBorder="1" applyAlignment="1">
      <alignment horizontal="center" vertical="center" textRotation="90"/>
    </xf>
    <xf numFmtId="0" fontId="1" fillId="0" borderId="23" xfId="0" applyFont="1" applyBorder="1" applyAlignment="1">
      <alignment horizontal="center" vertical="center" textRotation="90"/>
    </xf>
    <xf numFmtId="0" fontId="1" fillId="0" borderId="19" xfId="0" applyFont="1" applyBorder="1" applyAlignment="1">
      <alignment horizontal="center" vertical="center" textRotation="90"/>
    </xf>
    <xf numFmtId="0" fontId="1" fillId="0" borderId="24" xfId="0" applyFont="1" applyBorder="1" applyAlignment="1">
      <alignment horizontal="center" vertical="center" textRotation="90"/>
    </xf>
    <xf numFmtId="1" fontId="3" fillId="0" borderId="11" xfId="0" applyNumberFormat="1" applyFont="1" applyBorder="1" applyAlignment="1">
      <alignment horizontal="center" vertical="center"/>
    </xf>
    <xf numFmtId="1" fontId="3" fillId="0" borderId="12" xfId="0" applyNumberFormat="1" applyFon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/>
    </xf>
    <xf numFmtId="2" fontId="3" fillId="0" borderId="12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2" fontId="3" fillId="0" borderId="21" xfId="0" applyNumberFormat="1" applyFont="1" applyBorder="1" applyAlignment="1">
      <alignment horizontal="center" vertical="center"/>
    </xf>
    <xf numFmtId="2" fontId="3" fillId="0" borderId="19" xfId="0" applyNumberFormat="1" applyFont="1" applyBorder="1" applyAlignment="1">
      <alignment horizontal="center" vertical="center"/>
    </xf>
    <xf numFmtId="2" fontId="3" fillId="0" borderId="24" xfId="0" applyNumberFormat="1" applyFont="1" applyBorder="1" applyAlignment="1">
      <alignment horizontal="center" vertical="center"/>
    </xf>
    <xf numFmtId="166" fontId="3" fillId="0" borderId="11" xfId="0" applyNumberFormat="1" applyFont="1" applyBorder="1" applyAlignment="1">
      <alignment horizontal="center" vertical="center"/>
    </xf>
    <xf numFmtId="166" fontId="3" fillId="0" borderId="12" xfId="0" applyNumberFormat="1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1" fontId="3" fillId="0" borderId="27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" fontId="3" fillId="0" borderId="20" xfId="0" applyNumberFormat="1" applyFont="1" applyBorder="1" applyAlignment="1">
      <alignment horizontal="center" vertical="center"/>
    </xf>
    <xf numFmtId="166" fontId="3" fillId="0" borderId="20" xfId="0" applyNumberFormat="1" applyFont="1" applyBorder="1" applyAlignment="1">
      <alignment horizontal="center" vertical="center"/>
    </xf>
    <xf numFmtId="2" fontId="3" fillId="0" borderId="20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96"/>
  <sheetViews>
    <sheetView zoomScale="80" zoomScaleNormal="80" workbookViewId="0">
      <pane ySplit="13" topLeftCell="A41" activePane="bottomLeft" state="frozen"/>
      <selection pane="bottomLeft" activeCell="L65" sqref="L64:L65"/>
    </sheetView>
  </sheetViews>
  <sheetFormatPr defaultRowHeight="12.75" x14ac:dyDescent="0.2"/>
  <cols>
    <col min="1" max="2" width="10.7109375" customWidth="1"/>
    <col min="3" max="3" width="17.28515625" customWidth="1"/>
    <col min="4" max="4" width="17.42578125" customWidth="1"/>
    <col min="5" max="5" width="10.7109375" customWidth="1"/>
    <col min="6" max="6" width="12.7109375" customWidth="1"/>
    <col min="7" max="8" width="10.7109375" customWidth="1"/>
    <col min="9" max="9" width="10.7109375" style="3" customWidth="1"/>
    <col min="10" max="12" width="10.7109375" customWidth="1"/>
    <col min="13" max="23" width="10.7109375" style="3" customWidth="1"/>
  </cols>
  <sheetData>
    <row r="1" spans="1:23" ht="12.75" customHeight="1" thickBot="1" x14ac:dyDescent="0.25">
      <c r="A1" s="61" t="s">
        <v>1</v>
      </c>
      <c r="B1" s="61" t="s">
        <v>0</v>
      </c>
      <c r="C1" s="62" t="s">
        <v>3</v>
      </c>
      <c r="D1" s="63"/>
      <c r="E1" s="61" t="s">
        <v>2</v>
      </c>
      <c r="F1" s="61" t="s">
        <v>14</v>
      </c>
      <c r="G1" s="72" t="s">
        <v>15</v>
      </c>
      <c r="H1" s="73"/>
      <c r="I1" s="22"/>
      <c r="J1" s="55">
        <v>630</v>
      </c>
      <c r="K1" s="56"/>
      <c r="L1" s="56"/>
      <c r="M1" s="56"/>
      <c r="N1" s="57"/>
      <c r="O1" s="55">
        <v>644</v>
      </c>
      <c r="P1" s="56"/>
      <c r="Q1" s="56"/>
      <c r="R1" s="56"/>
      <c r="S1" s="56"/>
      <c r="T1" s="57"/>
      <c r="U1" s="41"/>
      <c r="V1" s="27"/>
      <c r="W1" s="40"/>
    </row>
    <row r="2" spans="1:23" ht="12.75" customHeight="1" thickBot="1" x14ac:dyDescent="0.25">
      <c r="A2" s="68"/>
      <c r="B2" s="68"/>
      <c r="C2" s="64"/>
      <c r="D2" s="65"/>
      <c r="E2" s="61"/>
      <c r="F2" s="61"/>
      <c r="G2" s="74"/>
      <c r="H2" s="75"/>
      <c r="I2" s="58"/>
      <c r="J2" s="58"/>
      <c r="K2" s="58" t="s">
        <v>56</v>
      </c>
      <c r="L2" s="58" t="s">
        <v>54</v>
      </c>
      <c r="M2" s="58" t="s">
        <v>50</v>
      </c>
      <c r="N2" s="52" t="s">
        <v>51</v>
      </c>
      <c r="O2" s="52" t="s">
        <v>19</v>
      </c>
      <c r="P2" s="52" t="s">
        <v>71</v>
      </c>
      <c r="Q2" s="52" t="s">
        <v>12</v>
      </c>
      <c r="R2" s="58" t="s">
        <v>17</v>
      </c>
      <c r="S2" s="58" t="s">
        <v>75</v>
      </c>
      <c r="T2" s="58" t="s">
        <v>13</v>
      </c>
      <c r="U2" s="52"/>
      <c r="V2" s="52"/>
      <c r="W2" s="52"/>
    </row>
    <row r="3" spans="1:23" ht="12.75" customHeight="1" thickBot="1" x14ac:dyDescent="0.25">
      <c r="A3" s="68"/>
      <c r="B3" s="68"/>
      <c r="C3" s="64"/>
      <c r="D3" s="65"/>
      <c r="E3" s="61"/>
      <c r="F3" s="61"/>
      <c r="G3" s="74"/>
      <c r="H3" s="75"/>
      <c r="I3" s="59"/>
      <c r="J3" s="59"/>
      <c r="K3" s="59"/>
      <c r="L3" s="59"/>
      <c r="M3" s="59"/>
      <c r="N3" s="53"/>
      <c r="O3" s="53"/>
      <c r="P3" s="53"/>
      <c r="Q3" s="53"/>
      <c r="R3" s="59"/>
      <c r="S3" s="59"/>
      <c r="T3" s="59"/>
      <c r="U3" s="53"/>
      <c r="V3" s="53"/>
      <c r="W3" s="53"/>
    </row>
    <row r="4" spans="1:23" ht="12.75" customHeight="1" thickBot="1" x14ac:dyDescent="0.25">
      <c r="A4" s="68"/>
      <c r="B4" s="68"/>
      <c r="C4" s="64"/>
      <c r="D4" s="65"/>
      <c r="E4" s="61"/>
      <c r="F4" s="61"/>
      <c r="G4" s="74"/>
      <c r="H4" s="75"/>
      <c r="I4" s="59"/>
      <c r="J4" s="59"/>
      <c r="K4" s="59"/>
      <c r="L4" s="59"/>
      <c r="M4" s="59"/>
      <c r="N4" s="53"/>
      <c r="O4" s="53"/>
      <c r="P4" s="53"/>
      <c r="Q4" s="53"/>
      <c r="R4" s="59"/>
      <c r="S4" s="59"/>
      <c r="T4" s="59"/>
      <c r="U4" s="53"/>
      <c r="V4" s="53"/>
      <c r="W4" s="53"/>
    </row>
    <row r="5" spans="1:23" ht="12.75" customHeight="1" thickBot="1" x14ac:dyDescent="0.25">
      <c r="A5" s="68"/>
      <c r="B5" s="68"/>
      <c r="C5" s="64"/>
      <c r="D5" s="65"/>
      <c r="E5" s="61"/>
      <c r="F5" s="61"/>
      <c r="G5" s="74"/>
      <c r="H5" s="75"/>
      <c r="I5" s="59"/>
      <c r="J5" s="59"/>
      <c r="K5" s="59"/>
      <c r="L5" s="59"/>
      <c r="M5" s="59"/>
      <c r="N5" s="53"/>
      <c r="O5" s="53"/>
      <c r="P5" s="53"/>
      <c r="Q5" s="53"/>
      <c r="R5" s="59"/>
      <c r="S5" s="59"/>
      <c r="T5" s="59"/>
      <c r="U5" s="53"/>
      <c r="V5" s="53"/>
      <c r="W5" s="53"/>
    </row>
    <row r="6" spans="1:23" ht="12.75" customHeight="1" thickBot="1" x14ac:dyDescent="0.25">
      <c r="A6" s="68"/>
      <c r="B6" s="68"/>
      <c r="C6" s="64"/>
      <c r="D6" s="65"/>
      <c r="E6" s="61"/>
      <c r="F6" s="61"/>
      <c r="G6" s="74"/>
      <c r="H6" s="75"/>
      <c r="I6" s="59"/>
      <c r="J6" s="59"/>
      <c r="K6" s="59"/>
      <c r="L6" s="59"/>
      <c r="M6" s="59"/>
      <c r="N6" s="53"/>
      <c r="O6" s="53"/>
      <c r="P6" s="53"/>
      <c r="Q6" s="53"/>
      <c r="R6" s="59"/>
      <c r="S6" s="59"/>
      <c r="T6" s="59"/>
      <c r="U6" s="53"/>
      <c r="V6" s="53"/>
      <c r="W6" s="53"/>
    </row>
    <row r="7" spans="1:23" ht="12.75" customHeight="1" thickBot="1" x14ac:dyDescent="0.25">
      <c r="A7" s="68"/>
      <c r="B7" s="68"/>
      <c r="C7" s="64"/>
      <c r="D7" s="65"/>
      <c r="E7" s="61"/>
      <c r="F7" s="61"/>
      <c r="G7" s="74"/>
      <c r="H7" s="75"/>
      <c r="I7" s="59"/>
      <c r="J7" s="59"/>
      <c r="K7" s="59"/>
      <c r="L7" s="59"/>
      <c r="M7" s="59"/>
      <c r="N7" s="53"/>
      <c r="O7" s="53"/>
      <c r="P7" s="53"/>
      <c r="Q7" s="53"/>
      <c r="R7" s="59"/>
      <c r="S7" s="59"/>
      <c r="T7" s="59"/>
      <c r="U7" s="53"/>
      <c r="V7" s="53"/>
      <c r="W7" s="53"/>
    </row>
    <row r="8" spans="1:23" ht="12.75" customHeight="1" thickBot="1" x14ac:dyDescent="0.25">
      <c r="A8" s="68"/>
      <c r="B8" s="68"/>
      <c r="C8" s="64"/>
      <c r="D8" s="65"/>
      <c r="E8" s="61"/>
      <c r="F8" s="61"/>
      <c r="G8" s="74"/>
      <c r="H8" s="75"/>
      <c r="I8" s="59"/>
      <c r="J8" s="59"/>
      <c r="K8" s="59"/>
      <c r="L8" s="59"/>
      <c r="M8" s="59"/>
      <c r="N8" s="53"/>
      <c r="O8" s="53"/>
      <c r="P8" s="53"/>
      <c r="Q8" s="53"/>
      <c r="R8" s="59"/>
      <c r="S8" s="59"/>
      <c r="T8" s="59"/>
      <c r="U8" s="53"/>
      <c r="V8" s="53"/>
      <c r="W8" s="53"/>
    </row>
    <row r="9" spans="1:23" ht="12.75" customHeight="1" thickBot="1" x14ac:dyDescent="0.25">
      <c r="A9" s="68"/>
      <c r="B9" s="68"/>
      <c r="C9" s="64"/>
      <c r="D9" s="65"/>
      <c r="E9" s="61"/>
      <c r="F9" s="61"/>
      <c r="G9" s="74"/>
      <c r="H9" s="75"/>
      <c r="I9" s="59"/>
      <c r="J9" s="59"/>
      <c r="K9" s="59"/>
      <c r="L9" s="59"/>
      <c r="M9" s="59"/>
      <c r="N9" s="53"/>
      <c r="O9" s="53"/>
      <c r="P9" s="53"/>
      <c r="Q9" s="53"/>
      <c r="R9" s="59"/>
      <c r="S9" s="59"/>
      <c r="T9" s="59"/>
      <c r="U9" s="53"/>
      <c r="V9" s="53"/>
      <c r="W9" s="53"/>
    </row>
    <row r="10" spans="1:23" ht="12.75" customHeight="1" thickBot="1" x14ac:dyDescent="0.25">
      <c r="A10" s="68"/>
      <c r="B10" s="68"/>
      <c r="C10" s="64"/>
      <c r="D10" s="65"/>
      <c r="E10" s="61"/>
      <c r="F10" s="61"/>
      <c r="G10" s="74"/>
      <c r="H10" s="75"/>
      <c r="I10" s="59"/>
      <c r="J10" s="59"/>
      <c r="K10" s="59"/>
      <c r="L10" s="59"/>
      <c r="M10" s="59"/>
      <c r="N10" s="53"/>
      <c r="O10" s="53"/>
      <c r="P10" s="53"/>
      <c r="Q10" s="53"/>
      <c r="R10" s="59"/>
      <c r="S10" s="59"/>
      <c r="T10" s="59"/>
      <c r="U10" s="53"/>
      <c r="V10" s="53"/>
      <c r="W10" s="53"/>
    </row>
    <row r="11" spans="1:23" ht="12.75" customHeight="1" thickBot="1" x14ac:dyDescent="0.25">
      <c r="A11" s="68"/>
      <c r="B11" s="68"/>
      <c r="C11" s="64"/>
      <c r="D11" s="65"/>
      <c r="E11" s="61"/>
      <c r="F11" s="61"/>
      <c r="G11" s="74"/>
      <c r="H11" s="75"/>
      <c r="I11" s="59"/>
      <c r="J11" s="59"/>
      <c r="K11" s="59"/>
      <c r="L11" s="59"/>
      <c r="M11" s="59"/>
      <c r="N11" s="53"/>
      <c r="O11" s="53"/>
      <c r="P11" s="53"/>
      <c r="Q11" s="53"/>
      <c r="R11" s="59"/>
      <c r="S11" s="59"/>
      <c r="T11" s="59"/>
      <c r="U11" s="53"/>
      <c r="V11" s="53"/>
      <c r="W11" s="53"/>
    </row>
    <row r="12" spans="1:23" ht="13.5" customHeight="1" thickBot="1" x14ac:dyDescent="0.25">
      <c r="A12" s="68"/>
      <c r="B12" s="68"/>
      <c r="C12" s="66"/>
      <c r="D12" s="67"/>
      <c r="E12" s="61"/>
      <c r="F12" s="61"/>
      <c r="G12" s="76"/>
      <c r="H12" s="77"/>
      <c r="I12" s="60"/>
      <c r="J12" s="60"/>
      <c r="K12" s="60"/>
      <c r="L12" s="60"/>
      <c r="M12" s="60"/>
      <c r="N12" s="54"/>
      <c r="O12" s="54"/>
      <c r="P12" s="54"/>
      <c r="Q12" s="54"/>
      <c r="R12" s="60"/>
      <c r="S12" s="60"/>
      <c r="T12" s="60"/>
      <c r="U12" s="54"/>
      <c r="V12" s="54"/>
      <c r="W12" s="54"/>
    </row>
    <row r="13" spans="1:23" ht="12.75" customHeight="1" thickBot="1" x14ac:dyDescent="0.25">
      <c r="A13" s="68"/>
      <c r="B13" s="68"/>
      <c r="C13" s="8" t="s">
        <v>4</v>
      </c>
      <c r="D13" s="8" t="s">
        <v>5</v>
      </c>
      <c r="E13" s="61"/>
      <c r="F13" s="61"/>
      <c r="G13" s="15" t="s">
        <v>52</v>
      </c>
      <c r="H13" s="15" t="s">
        <v>53</v>
      </c>
      <c r="I13" s="15"/>
      <c r="J13" s="15"/>
      <c r="K13" s="15" t="s">
        <v>10</v>
      </c>
      <c r="L13" s="15" t="s">
        <v>55</v>
      </c>
      <c r="M13" s="10" t="s">
        <v>16</v>
      </c>
      <c r="N13" s="10" t="s">
        <v>16</v>
      </c>
      <c r="O13" s="10" t="s">
        <v>11</v>
      </c>
      <c r="P13" s="10" t="s">
        <v>11</v>
      </c>
      <c r="Q13" s="10" t="s">
        <v>10</v>
      </c>
      <c r="R13" s="10" t="s">
        <v>10</v>
      </c>
      <c r="S13" s="10" t="s">
        <v>10</v>
      </c>
      <c r="T13" s="10" t="s">
        <v>16</v>
      </c>
      <c r="U13" s="10"/>
      <c r="V13" s="10"/>
      <c r="W13" s="10"/>
    </row>
    <row r="14" spans="1:23" ht="12.75" customHeight="1" x14ac:dyDescent="0.2">
      <c r="A14" s="69"/>
      <c r="B14" s="70"/>
      <c r="C14" s="70"/>
      <c r="D14" s="71"/>
      <c r="E14" s="24"/>
      <c r="F14" s="24"/>
      <c r="G14" s="24"/>
      <c r="H14" s="24"/>
      <c r="I14" s="25"/>
      <c r="J14" s="24"/>
      <c r="K14" s="24"/>
      <c r="L14" s="24"/>
      <c r="M14" s="25"/>
      <c r="N14" s="25"/>
      <c r="O14" s="26"/>
      <c r="P14" s="26"/>
      <c r="Q14" s="25"/>
      <c r="R14" s="25"/>
      <c r="S14" s="25"/>
      <c r="T14" s="25"/>
      <c r="U14" s="25"/>
      <c r="V14" s="25"/>
      <c r="W14" s="25"/>
    </row>
    <row r="15" spans="1:23" ht="12.75" customHeight="1" x14ac:dyDescent="0.2">
      <c r="A15" s="31">
        <v>59</v>
      </c>
      <c r="B15" s="5" t="s">
        <v>18</v>
      </c>
      <c r="C15" s="14">
        <v>9970</v>
      </c>
      <c r="D15" s="19">
        <f>ROUND(10543.1,0)</f>
        <v>10543</v>
      </c>
      <c r="E15" s="1" t="s">
        <v>7</v>
      </c>
      <c r="F15" s="5"/>
      <c r="G15" s="5"/>
      <c r="H15" s="5"/>
      <c r="I15" s="6"/>
      <c r="J15" s="5"/>
      <c r="K15" s="5"/>
      <c r="L15" s="5"/>
      <c r="M15" s="6"/>
      <c r="N15" s="6"/>
      <c r="O15" s="30"/>
      <c r="P15" s="30">
        <f t="shared" ref="P15:P16" si="0">($D15-$C15)/5280</f>
        <v>0.10852272727272727</v>
      </c>
      <c r="Q15" s="6"/>
      <c r="R15" s="2"/>
      <c r="S15" s="6"/>
      <c r="T15" s="6"/>
      <c r="U15" s="6"/>
      <c r="V15" s="6"/>
      <c r="W15" s="6"/>
    </row>
    <row r="16" spans="1:23" ht="12.75" customHeight="1" x14ac:dyDescent="0.2">
      <c r="A16" s="31">
        <f>A15</f>
        <v>59</v>
      </c>
      <c r="B16" s="5" t="s">
        <v>20</v>
      </c>
      <c r="C16" s="14">
        <v>9970</v>
      </c>
      <c r="D16" s="19">
        <f>ROUND(10543.1,0)</f>
        <v>10543</v>
      </c>
      <c r="E16" s="5" t="s">
        <v>6</v>
      </c>
      <c r="F16" s="5"/>
      <c r="G16" s="5"/>
      <c r="H16" s="5"/>
      <c r="I16" s="6"/>
      <c r="J16" s="5"/>
      <c r="K16" s="5"/>
      <c r="L16" s="5"/>
      <c r="M16" s="6"/>
      <c r="N16" s="6"/>
      <c r="O16" s="30"/>
      <c r="P16" s="30">
        <f t="shared" si="0"/>
        <v>0.10852272727272727</v>
      </c>
      <c r="Q16" s="6"/>
      <c r="R16" s="6"/>
      <c r="S16" s="6"/>
      <c r="T16" s="6"/>
      <c r="U16" s="6"/>
      <c r="V16" s="6"/>
      <c r="W16" s="6"/>
    </row>
    <row r="17" spans="1:23" ht="12.75" customHeight="1" x14ac:dyDescent="0.2">
      <c r="A17" s="31">
        <f>A16</f>
        <v>59</v>
      </c>
      <c r="B17" s="5" t="s">
        <v>32</v>
      </c>
      <c r="C17" s="42">
        <f>ROUND(10300,0)</f>
        <v>10300</v>
      </c>
      <c r="D17" s="43"/>
      <c r="E17" s="5" t="s">
        <v>70</v>
      </c>
      <c r="F17" s="5"/>
      <c r="G17" s="5"/>
      <c r="H17" s="5"/>
      <c r="I17" s="6"/>
      <c r="J17" s="5"/>
      <c r="K17" s="5"/>
      <c r="L17" s="5"/>
      <c r="M17" s="6"/>
      <c r="N17" s="6"/>
      <c r="O17" s="30"/>
      <c r="P17" s="11"/>
      <c r="Q17" s="6"/>
      <c r="R17" s="6"/>
      <c r="S17" s="6"/>
      <c r="T17" s="6">
        <v>2</v>
      </c>
      <c r="U17" s="6"/>
      <c r="V17" s="6"/>
      <c r="W17" s="6"/>
    </row>
    <row r="18" spans="1:23" ht="12.75" customHeight="1" x14ac:dyDescent="0.2">
      <c r="A18" s="31"/>
      <c r="B18" s="5"/>
      <c r="C18" s="42"/>
      <c r="D18" s="43"/>
      <c r="E18" s="5"/>
      <c r="F18" s="5"/>
      <c r="G18" s="5"/>
      <c r="H18" s="5"/>
      <c r="I18" s="6"/>
      <c r="J18" s="5"/>
      <c r="K18" s="5"/>
      <c r="L18" s="5"/>
      <c r="M18" s="6"/>
      <c r="N18" s="6"/>
      <c r="O18" s="30"/>
      <c r="P18" s="11"/>
      <c r="Q18" s="6"/>
      <c r="R18" s="6"/>
      <c r="S18" s="6"/>
      <c r="T18" s="6"/>
      <c r="U18" s="6"/>
      <c r="V18" s="6"/>
      <c r="W18" s="6"/>
    </row>
    <row r="19" spans="1:23" ht="12.75" customHeight="1" x14ac:dyDescent="0.2">
      <c r="A19" s="31">
        <f>$A$15</f>
        <v>59</v>
      </c>
      <c r="B19" s="1" t="s">
        <v>22</v>
      </c>
      <c r="C19" s="14">
        <f>ROUND(10593.16,0)</f>
        <v>10593</v>
      </c>
      <c r="D19" s="19">
        <f>ROUND(10768.16,0)</f>
        <v>10768</v>
      </c>
      <c r="E19" s="5" t="s">
        <v>6</v>
      </c>
      <c r="F19" s="5"/>
      <c r="G19" s="5"/>
      <c r="H19" s="5"/>
      <c r="I19" s="6"/>
      <c r="J19" s="5"/>
      <c r="K19" s="5"/>
      <c r="L19" s="5"/>
      <c r="M19" s="6"/>
      <c r="N19" s="6"/>
      <c r="O19" s="30"/>
      <c r="P19" s="30"/>
      <c r="Q19" s="2">
        <f>$D19-$C19</f>
        <v>175</v>
      </c>
      <c r="R19" s="2"/>
      <c r="S19" s="2"/>
      <c r="T19" s="2"/>
      <c r="U19" s="6"/>
      <c r="V19" s="6"/>
      <c r="W19" s="6"/>
    </row>
    <row r="20" spans="1:23" ht="12.75" customHeight="1" x14ac:dyDescent="0.2">
      <c r="A20" s="31">
        <f t="shared" ref="A20:A26" si="1">$A$15</f>
        <v>59</v>
      </c>
      <c r="B20" s="1" t="s">
        <v>21</v>
      </c>
      <c r="C20" s="14">
        <f>ROUND(10543.1,0)</f>
        <v>10543</v>
      </c>
      <c r="D20" s="19">
        <f>ROUND(10768.16,0)</f>
        <v>10768</v>
      </c>
      <c r="E20" s="5" t="s">
        <v>7</v>
      </c>
      <c r="F20" s="5"/>
      <c r="G20" s="5"/>
      <c r="H20" s="5"/>
      <c r="I20" s="6"/>
      <c r="J20" s="5"/>
      <c r="K20" s="5"/>
      <c r="L20" s="5"/>
      <c r="M20" s="6"/>
      <c r="N20" s="6"/>
      <c r="O20" s="30">
        <f>(($D20-$C20)+51.79)/5280</f>
        <v>5.2422348484848488E-2</v>
      </c>
      <c r="P20" s="11"/>
      <c r="Q20" s="6"/>
      <c r="R20" s="6"/>
      <c r="S20" s="6"/>
      <c r="T20" s="6"/>
      <c r="U20" s="6"/>
      <c r="V20" s="6"/>
      <c r="W20" s="6"/>
    </row>
    <row r="21" spans="1:23" ht="12.75" customHeight="1" x14ac:dyDescent="0.2">
      <c r="A21" s="31">
        <f t="shared" si="1"/>
        <v>59</v>
      </c>
      <c r="B21" s="28" t="s">
        <v>33</v>
      </c>
      <c r="C21" s="42">
        <f>ROUND(10626,0)</f>
        <v>10626</v>
      </c>
      <c r="D21" s="43"/>
      <c r="E21" s="5" t="s">
        <v>70</v>
      </c>
      <c r="F21" s="5"/>
      <c r="G21" s="5"/>
      <c r="H21" s="5"/>
      <c r="I21" s="6"/>
      <c r="J21" s="5"/>
      <c r="K21" s="5"/>
      <c r="L21" s="5"/>
      <c r="M21" s="6"/>
      <c r="N21" s="6"/>
      <c r="O21" s="30"/>
      <c r="P21" s="11"/>
      <c r="Q21" s="6"/>
      <c r="R21" s="6"/>
      <c r="S21" s="6"/>
      <c r="T21" s="6">
        <v>1</v>
      </c>
      <c r="U21" s="6"/>
      <c r="V21" s="6"/>
      <c r="W21" s="6"/>
    </row>
    <row r="22" spans="1:23" ht="12.75" customHeight="1" x14ac:dyDescent="0.2">
      <c r="A22" s="31">
        <f t="shared" si="1"/>
        <v>59</v>
      </c>
      <c r="B22" s="5" t="s">
        <v>34</v>
      </c>
      <c r="C22" s="42">
        <f>ROUND(10692,0)</f>
        <v>10692</v>
      </c>
      <c r="D22" s="43"/>
      <c r="E22" s="5" t="s">
        <v>70</v>
      </c>
      <c r="F22" s="5"/>
      <c r="G22" s="5"/>
      <c r="H22" s="5"/>
      <c r="I22" s="6"/>
      <c r="J22" s="5"/>
      <c r="K22" s="5"/>
      <c r="L22" s="5"/>
      <c r="M22" s="6"/>
      <c r="N22" s="6"/>
      <c r="O22" s="30"/>
      <c r="P22" s="11"/>
      <c r="Q22" s="6"/>
      <c r="R22" s="6"/>
      <c r="S22" s="6"/>
      <c r="T22" s="6">
        <v>1</v>
      </c>
      <c r="U22" s="6"/>
      <c r="V22" s="6"/>
      <c r="W22" s="6"/>
    </row>
    <row r="23" spans="1:23" ht="12.75" customHeight="1" x14ac:dyDescent="0.2">
      <c r="A23" s="31">
        <f t="shared" si="1"/>
        <v>59</v>
      </c>
      <c r="B23" s="5" t="s">
        <v>35</v>
      </c>
      <c r="C23" s="42">
        <v>10758</v>
      </c>
      <c r="D23" s="43"/>
      <c r="E23" s="5" t="s">
        <v>70</v>
      </c>
      <c r="F23" s="5"/>
      <c r="G23" s="5"/>
      <c r="H23" s="5"/>
      <c r="I23" s="6"/>
      <c r="J23" s="5"/>
      <c r="K23" s="5"/>
      <c r="L23" s="5"/>
      <c r="M23" s="6"/>
      <c r="N23" s="6"/>
      <c r="O23" s="30"/>
      <c r="P23" s="11"/>
      <c r="Q23" s="6"/>
      <c r="R23" s="6"/>
      <c r="S23" s="6"/>
      <c r="T23" s="6">
        <v>1</v>
      </c>
      <c r="U23" s="6"/>
      <c r="V23" s="6"/>
      <c r="W23" s="6"/>
    </row>
    <row r="24" spans="1:23" ht="12.75" customHeight="1" x14ac:dyDescent="0.2">
      <c r="A24" s="5"/>
      <c r="B24" s="5"/>
      <c r="C24" s="42"/>
      <c r="D24" s="43"/>
      <c r="E24" s="5"/>
      <c r="F24" s="5"/>
      <c r="G24" s="5"/>
      <c r="H24" s="5"/>
      <c r="I24" s="6"/>
      <c r="J24" s="5"/>
      <c r="K24" s="5"/>
      <c r="L24" s="5"/>
      <c r="M24" s="6"/>
      <c r="N24" s="6"/>
      <c r="O24" s="30"/>
      <c r="P24" s="11"/>
      <c r="Q24" s="6"/>
      <c r="R24" s="6"/>
      <c r="S24" s="6"/>
      <c r="T24" s="6"/>
      <c r="U24" s="6"/>
      <c r="V24" s="6"/>
      <c r="W24" s="6"/>
    </row>
    <row r="25" spans="1:23" ht="12.75" customHeight="1" x14ac:dyDescent="0.2">
      <c r="A25" s="31" t="str">
        <f>$A$15&amp;"-"&amp;$A$15+1</f>
        <v>59-60</v>
      </c>
      <c r="B25" s="1" t="s">
        <v>23</v>
      </c>
      <c r="C25" s="14">
        <f>ROUND(10877.18,0)</f>
        <v>10877</v>
      </c>
      <c r="D25" s="19">
        <v>12447</v>
      </c>
      <c r="E25" s="5" t="s">
        <v>7</v>
      </c>
      <c r="F25" s="5"/>
      <c r="G25" s="5"/>
      <c r="H25" s="5"/>
      <c r="I25" s="6"/>
      <c r="J25" s="5"/>
      <c r="K25" s="5"/>
      <c r="L25" s="5"/>
      <c r="M25" s="6"/>
      <c r="N25" s="6"/>
      <c r="O25" s="30"/>
      <c r="P25" s="30">
        <f>($D25-$C25)/5280</f>
        <v>0.29734848484848486</v>
      </c>
      <c r="Q25" s="2"/>
      <c r="R25" s="2"/>
      <c r="S25" s="2"/>
      <c r="T25" s="2"/>
      <c r="U25" s="6"/>
      <c r="V25" s="6"/>
      <c r="W25" s="6"/>
    </row>
    <row r="26" spans="1:23" ht="12.75" customHeight="1" x14ac:dyDescent="0.2">
      <c r="A26" s="31">
        <f t="shared" si="1"/>
        <v>59</v>
      </c>
      <c r="B26" s="5" t="s">
        <v>24</v>
      </c>
      <c r="C26" s="14">
        <f>ROUND(10877.18,0)</f>
        <v>10877</v>
      </c>
      <c r="D26" s="19">
        <v>12447</v>
      </c>
      <c r="E26" s="5" t="s">
        <v>6</v>
      </c>
      <c r="F26" s="5"/>
      <c r="G26" s="5"/>
      <c r="H26" s="5"/>
      <c r="I26" s="6"/>
      <c r="J26" s="5"/>
      <c r="K26" s="5"/>
      <c r="L26" s="5"/>
      <c r="M26" s="6"/>
      <c r="N26" s="6"/>
      <c r="O26" s="30"/>
      <c r="P26" s="30">
        <f>($D26-$C26)/5280</f>
        <v>0.29734848484848486</v>
      </c>
      <c r="Q26" s="6"/>
      <c r="R26" s="6"/>
      <c r="S26" s="6"/>
      <c r="T26" s="6"/>
      <c r="U26" s="6"/>
      <c r="V26" s="6"/>
      <c r="W26" s="6"/>
    </row>
    <row r="27" spans="1:23" ht="12.75" customHeight="1" x14ac:dyDescent="0.2">
      <c r="A27" s="31">
        <v>59</v>
      </c>
      <c r="B27" s="5" t="s">
        <v>57</v>
      </c>
      <c r="C27" s="42">
        <f>ROUND(11079,0)</f>
        <v>11079</v>
      </c>
      <c r="D27" s="43"/>
      <c r="E27" s="5" t="s">
        <v>6</v>
      </c>
      <c r="F27" s="5" t="s">
        <v>58</v>
      </c>
      <c r="G27" s="5">
        <v>24</v>
      </c>
      <c r="H27" s="5">
        <v>36</v>
      </c>
      <c r="I27" s="6"/>
      <c r="J27" s="5"/>
      <c r="K27" s="5">
        <f>(3.5+7++(H27/12))</f>
        <v>13.5</v>
      </c>
      <c r="L27" s="5">
        <f>($G27*$H27)/144</f>
        <v>6</v>
      </c>
      <c r="M27" s="6">
        <v>1</v>
      </c>
      <c r="N27" s="6">
        <v>1</v>
      </c>
      <c r="O27" s="30"/>
      <c r="P27" s="11"/>
      <c r="Q27" s="6"/>
      <c r="R27" s="6"/>
      <c r="S27" s="6"/>
      <c r="T27" s="6"/>
      <c r="U27" s="6"/>
      <c r="V27" s="6"/>
      <c r="W27" s="30"/>
    </row>
    <row r="28" spans="1:23" ht="12.75" customHeight="1" x14ac:dyDescent="0.2">
      <c r="A28" s="31"/>
      <c r="B28" s="5"/>
      <c r="C28" s="42"/>
      <c r="D28" s="43"/>
      <c r="E28" s="5"/>
      <c r="F28" s="5"/>
      <c r="G28" s="5"/>
      <c r="H28" s="5"/>
      <c r="I28" s="6"/>
      <c r="J28" s="5"/>
      <c r="K28" s="5"/>
      <c r="L28" s="5"/>
      <c r="M28" s="6"/>
      <c r="N28" s="6"/>
      <c r="O28" s="30"/>
      <c r="P28" s="11"/>
      <c r="Q28" s="6"/>
      <c r="R28" s="6"/>
      <c r="S28" s="6"/>
      <c r="T28" s="6"/>
      <c r="U28" s="6"/>
      <c r="V28" s="6"/>
      <c r="W28" s="6"/>
    </row>
    <row r="29" spans="1:23" ht="12.75" customHeight="1" x14ac:dyDescent="0.2">
      <c r="A29" s="31">
        <f>A27</f>
        <v>59</v>
      </c>
      <c r="B29" s="5" t="s">
        <v>36</v>
      </c>
      <c r="C29" s="42">
        <f>ROUND(11300,0)</f>
        <v>11300</v>
      </c>
      <c r="D29" s="43"/>
      <c r="E29" s="5" t="s">
        <v>70</v>
      </c>
      <c r="F29" s="5"/>
      <c r="G29" s="5"/>
      <c r="H29" s="5"/>
      <c r="I29" s="6"/>
      <c r="J29" s="5"/>
      <c r="K29" s="5"/>
      <c r="L29" s="5"/>
      <c r="M29" s="6"/>
      <c r="N29" s="6"/>
      <c r="O29" s="11"/>
      <c r="P29" s="11"/>
      <c r="Q29" s="6"/>
      <c r="R29" s="6"/>
      <c r="S29" s="6"/>
      <c r="T29" s="2">
        <v>2</v>
      </c>
      <c r="U29" s="6"/>
      <c r="V29" s="6"/>
      <c r="W29" s="6"/>
    </row>
    <row r="30" spans="1:23" ht="12.75" customHeight="1" x14ac:dyDescent="0.2">
      <c r="A30" s="31">
        <f>A29+1</f>
        <v>60</v>
      </c>
      <c r="B30" s="1" t="s">
        <v>37</v>
      </c>
      <c r="C30" s="42">
        <f>ROUND(12300,0)</f>
        <v>12300</v>
      </c>
      <c r="D30" s="43"/>
      <c r="E30" s="1" t="s">
        <v>70</v>
      </c>
      <c r="F30" s="1"/>
      <c r="G30" s="1"/>
      <c r="H30" s="1"/>
      <c r="I30" s="6"/>
      <c r="J30" s="1"/>
      <c r="K30" s="1"/>
      <c r="L30" s="1"/>
      <c r="M30" s="2"/>
      <c r="N30" s="2"/>
      <c r="O30" s="30"/>
      <c r="P30" s="30"/>
      <c r="Q30" s="2"/>
      <c r="R30" s="2"/>
      <c r="S30" s="2"/>
      <c r="T30" s="2">
        <v>2</v>
      </c>
      <c r="U30" s="2"/>
      <c r="V30" s="2"/>
      <c r="W30" s="2"/>
    </row>
    <row r="31" spans="1:23" ht="12.75" customHeight="1" x14ac:dyDescent="0.2">
      <c r="A31" s="44">
        <f>$A$30</f>
        <v>60</v>
      </c>
      <c r="B31" s="44" t="s">
        <v>59</v>
      </c>
      <c r="C31" s="46">
        <f>ROUND(12400,0)</f>
        <v>12400</v>
      </c>
      <c r="D31" s="47"/>
      <c r="E31" s="5" t="s">
        <v>7</v>
      </c>
      <c r="F31" s="5" t="s">
        <v>88</v>
      </c>
      <c r="G31" s="5">
        <v>24</v>
      </c>
      <c r="H31" s="5">
        <v>6</v>
      </c>
      <c r="I31" s="6"/>
      <c r="J31" s="5"/>
      <c r="K31" s="44">
        <f>(3.5+7+(H32/12)+(H31/12))</f>
        <v>14</v>
      </c>
      <c r="L31" s="5">
        <f>($G31*$H31)/144</f>
        <v>1</v>
      </c>
      <c r="M31" s="6"/>
      <c r="N31" s="6"/>
      <c r="O31" s="30"/>
      <c r="P31" s="11"/>
      <c r="Q31" s="6"/>
      <c r="R31" s="6"/>
      <c r="S31" s="6"/>
      <c r="T31" s="6"/>
      <c r="U31" s="6"/>
      <c r="V31" s="30"/>
      <c r="W31" s="30"/>
    </row>
    <row r="32" spans="1:23" ht="12.75" customHeight="1" x14ac:dyDescent="0.2">
      <c r="A32" s="45"/>
      <c r="B32" s="45"/>
      <c r="C32" s="48"/>
      <c r="D32" s="49"/>
      <c r="E32" s="5" t="s">
        <v>7</v>
      </c>
      <c r="F32" s="5" t="s">
        <v>58</v>
      </c>
      <c r="G32" s="5">
        <v>24</v>
      </c>
      <c r="H32" s="5">
        <v>36</v>
      </c>
      <c r="I32" s="6"/>
      <c r="J32" s="5"/>
      <c r="K32" s="45"/>
      <c r="L32" s="5">
        <f>($G32*$H32)/144</f>
        <v>6</v>
      </c>
      <c r="M32" s="6"/>
      <c r="N32" s="6"/>
      <c r="O32" s="30"/>
      <c r="P32" s="11"/>
      <c r="Q32" s="6"/>
      <c r="R32" s="6"/>
      <c r="S32" s="6"/>
      <c r="T32" s="6"/>
      <c r="U32" s="6"/>
      <c r="V32" s="30"/>
      <c r="W32" s="30"/>
    </row>
    <row r="33" spans="1:23" ht="12.75" customHeight="1" x14ac:dyDescent="0.2">
      <c r="A33" s="31">
        <f>$A$30</f>
        <v>60</v>
      </c>
      <c r="B33" s="5" t="s">
        <v>61</v>
      </c>
      <c r="C33" s="42">
        <f>ROUND(12443,0)</f>
        <v>12443</v>
      </c>
      <c r="D33" s="43"/>
      <c r="E33" s="5" t="s">
        <v>6</v>
      </c>
      <c r="F33" s="5" t="s">
        <v>60</v>
      </c>
      <c r="G33" s="5">
        <v>30</v>
      </c>
      <c r="H33" s="5">
        <v>30</v>
      </c>
      <c r="I33" s="6"/>
      <c r="J33" s="5"/>
      <c r="K33" s="5">
        <v>13</v>
      </c>
      <c r="L33" s="5">
        <f>($G33*$H33)/144</f>
        <v>6.25</v>
      </c>
      <c r="M33" s="6"/>
      <c r="N33" s="6"/>
      <c r="O33" s="30"/>
      <c r="P33" s="11"/>
      <c r="Q33" s="6"/>
      <c r="R33" s="6"/>
      <c r="S33" s="6"/>
      <c r="T33" s="6"/>
      <c r="U33" s="6"/>
      <c r="V33" s="6"/>
      <c r="W33" s="6"/>
    </row>
    <row r="34" spans="1:23" ht="12.75" customHeight="1" x14ac:dyDescent="0.2">
      <c r="A34" s="5"/>
      <c r="B34" s="1"/>
      <c r="C34" s="32"/>
      <c r="D34" s="14"/>
      <c r="E34" s="19"/>
      <c r="F34" s="5"/>
      <c r="G34" s="5"/>
      <c r="H34" s="5"/>
      <c r="I34" s="6"/>
      <c r="J34" s="5"/>
      <c r="K34" s="1"/>
      <c r="L34" s="5"/>
      <c r="M34" s="6"/>
      <c r="N34" s="6"/>
      <c r="O34" s="30"/>
      <c r="P34" s="11"/>
      <c r="Q34" s="6"/>
      <c r="R34" s="6"/>
      <c r="S34" s="6"/>
      <c r="T34" s="6"/>
      <c r="U34" s="6"/>
      <c r="V34" s="2"/>
      <c r="W34" s="2"/>
    </row>
    <row r="35" spans="1:23" ht="12.75" customHeight="1" x14ac:dyDescent="0.2">
      <c r="A35" s="31">
        <f>$A$30</f>
        <v>60</v>
      </c>
      <c r="B35" s="5" t="s">
        <v>25</v>
      </c>
      <c r="C35" s="14">
        <f>ROUND(12496.97,0)</f>
        <v>12497</v>
      </c>
      <c r="D35" s="14">
        <f>ROUND(12671.97,0)</f>
        <v>12672</v>
      </c>
      <c r="E35" s="19" t="s">
        <v>6</v>
      </c>
      <c r="F35" s="1"/>
      <c r="G35" s="1"/>
      <c r="H35" s="1"/>
      <c r="I35" s="6"/>
      <c r="J35" s="1"/>
      <c r="K35" s="1"/>
      <c r="L35" s="1"/>
      <c r="M35" s="2"/>
      <c r="N35" s="2"/>
      <c r="O35" s="30"/>
      <c r="P35" s="30"/>
      <c r="Q35" s="2">
        <f>$D35-$C35</f>
        <v>175</v>
      </c>
      <c r="R35" s="2"/>
      <c r="S35" s="2"/>
      <c r="T35" s="2"/>
      <c r="U35" s="2"/>
      <c r="V35" s="2"/>
      <c r="W35" s="2"/>
    </row>
    <row r="36" spans="1:23" ht="12.75" customHeight="1" x14ac:dyDescent="0.2">
      <c r="A36" s="31">
        <f t="shared" ref="A36:A39" si="2">$A$30</f>
        <v>60</v>
      </c>
      <c r="B36" s="5" t="s">
        <v>26</v>
      </c>
      <c r="C36" s="14">
        <f>ROUND(12447.2,0)</f>
        <v>12447</v>
      </c>
      <c r="D36" s="19">
        <f>ROUND(12671.97,0)</f>
        <v>12672</v>
      </c>
      <c r="E36" s="1" t="s">
        <v>70</v>
      </c>
      <c r="F36" s="1"/>
      <c r="G36" s="1"/>
      <c r="H36" s="1"/>
      <c r="I36" s="6"/>
      <c r="J36" s="1"/>
      <c r="K36" s="1"/>
      <c r="L36" s="1"/>
      <c r="M36" s="2"/>
      <c r="N36" s="2"/>
      <c r="O36" s="30">
        <f>(($D36-$C36)+51.26)/5280</f>
        <v>5.2321969696969693E-2</v>
      </c>
      <c r="P36" s="30"/>
      <c r="Q36" s="2"/>
      <c r="R36" s="2"/>
      <c r="S36" s="2"/>
      <c r="T36" s="2"/>
      <c r="U36" s="2"/>
      <c r="V36" s="2"/>
      <c r="W36" s="2"/>
    </row>
    <row r="37" spans="1:23" ht="12.75" customHeight="1" x14ac:dyDescent="0.2">
      <c r="A37" s="31">
        <f t="shared" si="2"/>
        <v>60</v>
      </c>
      <c r="B37" s="28" t="s">
        <v>38</v>
      </c>
      <c r="C37" s="42">
        <v>12530</v>
      </c>
      <c r="D37" s="43"/>
      <c r="E37" s="1" t="s">
        <v>70</v>
      </c>
      <c r="F37" s="1"/>
      <c r="G37" s="1"/>
      <c r="H37" s="1"/>
      <c r="I37" s="6"/>
      <c r="J37" s="1"/>
      <c r="K37" s="1"/>
      <c r="L37" s="1"/>
      <c r="M37" s="2"/>
      <c r="N37" s="2"/>
      <c r="O37" s="30"/>
      <c r="P37" s="30"/>
      <c r="Q37" s="2"/>
      <c r="R37" s="2"/>
      <c r="S37" s="2"/>
      <c r="T37" s="2">
        <v>1</v>
      </c>
      <c r="U37" s="2"/>
      <c r="V37" s="2"/>
      <c r="W37" s="2"/>
    </row>
    <row r="38" spans="1:23" ht="12.75" customHeight="1" x14ac:dyDescent="0.2">
      <c r="A38" s="31">
        <f t="shared" si="2"/>
        <v>60</v>
      </c>
      <c r="B38" s="28" t="s">
        <v>39</v>
      </c>
      <c r="C38" s="42">
        <v>12596</v>
      </c>
      <c r="D38" s="43"/>
      <c r="E38" s="1"/>
      <c r="F38" s="1"/>
      <c r="G38" s="1"/>
      <c r="H38" s="1"/>
      <c r="I38" s="6"/>
      <c r="J38" s="1"/>
      <c r="K38" s="1"/>
      <c r="L38" s="1"/>
      <c r="M38" s="2"/>
      <c r="N38" s="2"/>
      <c r="O38" s="30"/>
      <c r="P38" s="30"/>
      <c r="Q38" s="2"/>
      <c r="R38" s="2"/>
      <c r="S38" s="2"/>
      <c r="T38" s="2">
        <v>1</v>
      </c>
      <c r="U38" s="2"/>
      <c r="V38" s="2"/>
      <c r="W38" s="2"/>
    </row>
    <row r="39" spans="1:23" ht="12.75" customHeight="1" x14ac:dyDescent="0.2">
      <c r="A39" s="31">
        <f t="shared" si="2"/>
        <v>60</v>
      </c>
      <c r="B39" s="28" t="s">
        <v>48</v>
      </c>
      <c r="C39" s="42">
        <v>12662</v>
      </c>
      <c r="D39" s="43"/>
      <c r="E39" s="1" t="s">
        <v>70</v>
      </c>
      <c r="F39" s="1"/>
      <c r="G39" s="1"/>
      <c r="H39" s="1"/>
      <c r="I39" s="6"/>
      <c r="J39" s="1"/>
      <c r="K39" s="1"/>
      <c r="L39" s="1"/>
      <c r="M39" s="2"/>
      <c r="N39" s="2"/>
      <c r="O39" s="30"/>
      <c r="P39" s="30"/>
      <c r="Q39" s="2"/>
      <c r="R39" s="2"/>
      <c r="S39" s="2"/>
      <c r="T39" s="2">
        <v>1</v>
      </c>
      <c r="U39" s="2"/>
      <c r="V39" s="2"/>
      <c r="W39" s="2"/>
    </row>
    <row r="40" spans="1:23" ht="12.75" customHeight="1" x14ac:dyDescent="0.2">
      <c r="A40" s="1"/>
      <c r="B40" s="5"/>
      <c r="C40" s="42"/>
      <c r="D40" s="43"/>
      <c r="E40" s="1"/>
      <c r="F40" s="1"/>
      <c r="G40" s="1"/>
      <c r="H40" s="1"/>
      <c r="I40" s="6"/>
      <c r="J40" s="1"/>
      <c r="K40" s="1"/>
      <c r="L40" s="1"/>
      <c r="M40" s="2"/>
      <c r="N40" s="2"/>
      <c r="O40" s="30"/>
      <c r="P40" s="30"/>
      <c r="Q40" s="2"/>
      <c r="R40" s="2"/>
      <c r="S40" s="2"/>
      <c r="T40" s="2"/>
      <c r="U40" s="2"/>
      <c r="V40" s="2"/>
      <c r="W40" s="2"/>
    </row>
    <row r="41" spans="1:23" ht="12.75" customHeight="1" x14ac:dyDescent="0.2">
      <c r="A41" s="31">
        <f t="shared" ref="A41:A42" si="3">$A$30</f>
        <v>60</v>
      </c>
      <c r="B41" s="5" t="s">
        <v>31</v>
      </c>
      <c r="C41" s="14">
        <v>12712.88</v>
      </c>
      <c r="D41" s="19">
        <v>12725.13</v>
      </c>
      <c r="E41" s="1" t="s">
        <v>7</v>
      </c>
      <c r="F41" s="1"/>
      <c r="G41" s="1"/>
      <c r="H41" s="1"/>
      <c r="I41" s="6"/>
      <c r="J41" s="1"/>
      <c r="K41" s="1"/>
      <c r="L41" s="1"/>
      <c r="M41" s="2"/>
      <c r="N41" s="2"/>
      <c r="O41" s="30"/>
      <c r="P41" s="30"/>
      <c r="Q41" s="2"/>
      <c r="R41" s="2">
        <f>D41-C41</f>
        <v>12.25</v>
      </c>
      <c r="S41" s="2"/>
      <c r="T41" s="2"/>
      <c r="U41" s="2"/>
      <c r="V41" s="2"/>
      <c r="W41" s="2"/>
    </row>
    <row r="42" spans="1:23" ht="12.75" customHeight="1" x14ac:dyDescent="0.2">
      <c r="A42" s="31">
        <f t="shared" si="3"/>
        <v>60</v>
      </c>
      <c r="B42" s="5" t="s">
        <v>74</v>
      </c>
      <c r="C42" s="14">
        <v>12708.32</v>
      </c>
      <c r="D42" s="19">
        <v>12760.11</v>
      </c>
      <c r="E42" s="1" t="s">
        <v>7</v>
      </c>
      <c r="F42" s="1"/>
      <c r="G42" s="1"/>
      <c r="H42" s="1"/>
      <c r="I42" s="6"/>
      <c r="J42" s="1"/>
      <c r="K42" s="1"/>
      <c r="L42" s="1"/>
      <c r="M42" s="2"/>
      <c r="N42" s="2"/>
      <c r="O42" s="30"/>
      <c r="P42" s="30"/>
      <c r="Q42" s="2"/>
      <c r="R42" s="2"/>
      <c r="S42" s="2">
        <f>35.019+51.962</f>
        <v>86.980999999999995</v>
      </c>
      <c r="T42" s="2"/>
      <c r="U42" s="2"/>
      <c r="V42" s="2"/>
      <c r="W42" s="2"/>
    </row>
    <row r="43" spans="1:23" ht="12.75" customHeight="1" x14ac:dyDescent="0.2">
      <c r="A43" s="31">
        <f t="shared" ref="A43:A47" si="4">$A$30</f>
        <v>60</v>
      </c>
      <c r="B43" s="5" t="s">
        <v>40</v>
      </c>
      <c r="C43" s="42">
        <v>12789</v>
      </c>
      <c r="D43" s="43"/>
      <c r="E43" s="5" t="s">
        <v>7</v>
      </c>
      <c r="F43" s="1"/>
      <c r="G43" s="1"/>
      <c r="H43" s="1"/>
      <c r="I43" s="6"/>
      <c r="J43" s="1"/>
      <c r="K43" s="1"/>
      <c r="L43" s="1"/>
      <c r="M43" s="2"/>
      <c r="N43" s="2"/>
      <c r="O43" s="30"/>
      <c r="P43" s="30"/>
      <c r="Q43" s="2"/>
      <c r="R43" s="2"/>
      <c r="S43" s="2"/>
      <c r="T43" s="2">
        <v>1</v>
      </c>
      <c r="U43" s="2"/>
      <c r="V43" s="2"/>
      <c r="W43" s="2"/>
    </row>
    <row r="44" spans="1:23" ht="12.75" customHeight="1" x14ac:dyDescent="0.2">
      <c r="A44" s="31">
        <f t="shared" si="4"/>
        <v>60</v>
      </c>
      <c r="B44" s="5" t="s">
        <v>77</v>
      </c>
      <c r="C44" s="14">
        <f>ROUND(12779,0)</f>
        <v>12779</v>
      </c>
      <c r="D44" s="19">
        <f>ROUND(12954.549,0)</f>
        <v>12955</v>
      </c>
      <c r="E44" s="5" t="s">
        <v>7</v>
      </c>
      <c r="F44" s="1"/>
      <c r="G44" s="1"/>
      <c r="H44" s="1"/>
      <c r="I44" s="6"/>
      <c r="J44" s="1"/>
      <c r="K44" s="1"/>
      <c r="L44" s="1"/>
      <c r="M44" s="2"/>
      <c r="N44" s="2"/>
      <c r="O44" s="30"/>
      <c r="P44" s="30"/>
      <c r="Q44" s="2">
        <f>D44-C44</f>
        <v>176</v>
      </c>
      <c r="R44" s="2"/>
      <c r="S44" s="2"/>
      <c r="T44" s="2"/>
      <c r="U44" s="2"/>
      <c r="V44" s="2"/>
      <c r="W44" s="2"/>
    </row>
    <row r="45" spans="1:23" ht="12.75" customHeight="1" x14ac:dyDescent="0.2">
      <c r="A45" s="31">
        <f t="shared" si="4"/>
        <v>60</v>
      </c>
      <c r="B45" s="5" t="s">
        <v>41</v>
      </c>
      <c r="C45" s="42">
        <v>12855</v>
      </c>
      <c r="D45" s="43"/>
      <c r="E45" s="5" t="s">
        <v>7</v>
      </c>
      <c r="F45" s="1"/>
      <c r="G45" s="1"/>
      <c r="H45" s="1"/>
      <c r="I45" s="6"/>
      <c r="J45" s="1"/>
      <c r="K45" s="1"/>
      <c r="L45" s="1"/>
      <c r="M45" s="2"/>
      <c r="N45" s="2"/>
      <c r="O45" s="30"/>
      <c r="P45" s="30"/>
      <c r="Q45" s="2"/>
      <c r="R45" s="2"/>
      <c r="S45" s="2"/>
      <c r="T45" s="2">
        <v>1</v>
      </c>
      <c r="U45" s="2"/>
      <c r="V45" s="2"/>
      <c r="W45" s="2"/>
    </row>
    <row r="46" spans="1:23" ht="12.75" customHeight="1" x14ac:dyDescent="0.2">
      <c r="A46" s="31"/>
      <c r="B46" s="5"/>
      <c r="C46" s="42"/>
      <c r="D46" s="43"/>
      <c r="E46" s="5"/>
      <c r="F46" s="1"/>
      <c r="G46" s="1"/>
      <c r="H46" s="1"/>
      <c r="I46" s="6"/>
      <c r="J46" s="1"/>
      <c r="K46" s="1"/>
      <c r="L46" s="1"/>
      <c r="M46" s="2"/>
      <c r="N46" s="2"/>
      <c r="O46" s="30"/>
      <c r="P46" s="30"/>
      <c r="Q46" s="2"/>
      <c r="R46" s="2"/>
      <c r="S46" s="2"/>
      <c r="T46" s="2"/>
      <c r="U46" s="2"/>
      <c r="V46" s="2"/>
      <c r="W46" s="2"/>
    </row>
    <row r="47" spans="1:23" ht="12.75" customHeight="1" x14ac:dyDescent="0.2">
      <c r="A47" s="31">
        <f t="shared" si="4"/>
        <v>60</v>
      </c>
      <c r="B47" s="5" t="s">
        <v>42</v>
      </c>
      <c r="C47" s="42">
        <f>12921</f>
        <v>12921</v>
      </c>
      <c r="D47" s="43"/>
      <c r="E47" s="5" t="s">
        <v>7</v>
      </c>
      <c r="F47" s="1"/>
      <c r="G47" s="1"/>
      <c r="H47" s="1"/>
      <c r="I47" s="6"/>
      <c r="J47" s="1"/>
      <c r="K47" s="1"/>
      <c r="L47" s="1"/>
      <c r="M47" s="2"/>
      <c r="N47" s="2"/>
      <c r="O47" s="30"/>
      <c r="P47" s="30"/>
      <c r="Q47" s="2"/>
      <c r="R47" s="2"/>
      <c r="S47" s="2"/>
      <c r="T47" s="2">
        <v>1</v>
      </c>
      <c r="U47" s="2"/>
      <c r="V47" s="2"/>
      <c r="W47" s="2"/>
    </row>
    <row r="48" spans="1:23" ht="12.75" customHeight="1" x14ac:dyDescent="0.2">
      <c r="A48" s="31">
        <f>$A$30</f>
        <v>60</v>
      </c>
      <c r="B48" s="5" t="s">
        <v>62</v>
      </c>
      <c r="C48" s="42">
        <f>ROUND(12873,0)</f>
        <v>12873</v>
      </c>
      <c r="D48" s="43"/>
      <c r="E48" s="1" t="s">
        <v>7</v>
      </c>
      <c r="F48" s="1"/>
      <c r="G48" s="1"/>
      <c r="H48" s="1"/>
      <c r="I48" s="6"/>
      <c r="J48" s="1"/>
      <c r="K48" s="1"/>
      <c r="L48" s="1"/>
      <c r="M48" s="2">
        <v>1</v>
      </c>
      <c r="N48" s="2">
        <v>1</v>
      </c>
      <c r="O48" s="30"/>
      <c r="P48" s="30"/>
      <c r="Q48" s="2"/>
      <c r="R48" s="2"/>
      <c r="S48" s="2"/>
      <c r="T48" s="2"/>
      <c r="U48" s="2"/>
      <c r="V48" s="2"/>
      <c r="W48" s="2"/>
    </row>
    <row r="49" spans="1:23" ht="12.75" customHeight="1" x14ac:dyDescent="0.2">
      <c r="A49" s="44">
        <v>60</v>
      </c>
      <c r="B49" s="44" t="s">
        <v>63</v>
      </c>
      <c r="C49" s="46">
        <f>ROUND(13012.718,0)</f>
        <v>13013</v>
      </c>
      <c r="D49" s="47"/>
      <c r="E49" s="5" t="s">
        <v>6</v>
      </c>
      <c r="F49" s="5" t="s">
        <v>89</v>
      </c>
      <c r="G49" s="5">
        <v>24</v>
      </c>
      <c r="H49" s="5">
        <v>6</v>
      </c>
      <c r="I49" s="6"/>
      <c r="J49" s="5"/>
      <c r="K49" s="44">
        <f>(3.5+7+(H50/12)+(H49/12))</f>
        <v>14</v>
      </c>
      <c r="L49" s="5">
        <f>($G49*$H49)/144</f>
        <v>1</v>
      </c>
      <c r="M49" s="92">
        <v>1</v>
      </c>
      <c r="N49" s="92">
        <v>1</v>
      </c>
      <c r="O49" s="5"/>
      <c r="P49" s="5"/>
      <c r="Q49" s="6"/>
      <c r="R49" s="6"/>
      <c r="S49" s="6"/>
      <c r="T49" s="6"/>
      <c r="U49" s="6"/>
      <c r="V49" s="5"/>
      <c r="W49" s="5"/>
    </row>
    <row r="50" spans="1:23" ht="12.75" customHeight="1" x14ac:dyDescent="0.2">
      <c r="A50" s="45"/>
      <c r="B50" s="45"/>
      <c r="C50" s="48"/>
      <c r="D50" s="49"/>
      <c r="E50" s="5" t="s">
        <v>6</v>
      </c>
      <c r="F50" s="5" t="s">
        <v>58</v>
      </c>
      <c r="G50" s="5">
        <v>24</v>
      </c>
      <c r="H50" s="5">
        <v>36</v>
      </c>
      <c r="I50" s="6"/>
      <c r="J50" s="5"/>
      <c r="K50" s="45"/>
      <c r="L50" s="5">
        <f>($G50*$H50)/144</f>
        <v>6</v>
      </c>
      <c r="M50" s="93"/>
      <c r="N50" s="93"/>
      <c r="O50" s="5"/>
      <c r="P50" s="5"/>
      <c r="Q50" s="6"/>
      <c r="R50" s="6"/>
      <c r="S50" s="6"/>
      <c r="T50" s="6"/>
      <c r="U50" s="6"/>
      <c r="V50" s="5"/>
      <c r="W50" s="5"/>
    </row>
    <row r="51" spans="1:23" ht="12.75" customHeight="1" x14ac:dyDescent="0.2">
      <c r="A51" s="31">
        <f>$A$30</f>
        <v>60</v>
      </c>
      <c r="B51" s="5" t="s">
        <v>64</v>
      </c>
      <c r="C51" s="42">
        <f>ROUND(13004.171,0)</f>
        <v>13004</v>
      </c>
      <c r="D51" s="43"/>
      <c r="E51" s="5" t="s">
        <v>7</v>
      </c>
      <c r="F51" s="5" t="s">
        <v>76</v>
      </c>
      <c r="G51" s="5">
        <v>30</v>
      </c>
      <c r="H51" s="5">
        <v>30</v>
      </c>
      <c r="I51" s="5"/>
      <c r="J51" s="5"/>
      <c r="K51" s="5">
        <v>13</v>
      </c>
      <c r="L51" s="5">
        <v>6.25</v>
      </c>
      <c r="M51" s="6"/>
      <c r="N51" s="6"/>
      <c r="O51" s="5"/>
      <c r="P51" s="5"/>
      <c r="Q51" s="6"/>
      <c r="R51" s="6"/>
      <c r="S51" s="6"/>
      <c r="T51" s="6"/>
      <c r="U51" s="6"/>
      <c r="V51" s="6"/>
      <c r="W51" s="6"/>
    </row>
    <row r="52" spans="1:23" ht="12.75" customHeight="1" x14ac:dyDescent="0.2">
      <c r="A52" s="5"/>
      <c r="B52" s="5"/>
      <c r="C52" s="14"/>
      <c r="D52" s="19"/>
      <c r="E52" s="5"/>
      <c r="F52" s="5"/>
      <c r="G52" s="5"/>
      <c r="H52" s="5"/>
      <c r="I52" s="6"/>
      <c r="J52" s="5"/>
      <c r="K52" s="5"/>
      <c r="L52" s="5"/>
      <c r="M52" s="6"/>
      <c r="N52" s="6"/>
      <c r="O52" s="30"/>
      <c r="P52" s="11"/>
      <c r="Q52" s="6"/>
      <c r="R52" s="6"/>
      <c r="S52" s="6"/>
      <c r="T52" s="6"/>
      <c r="U52" s="6"/>
      <c r="V52" s="6"/>
      <c r="W52" s="6"/>
    </row>
    <row r="53" spans="1:23" s="4" customFormat="1" ht="12.75" customHeight="1" x14ac:dyDescent="0.2">
      <c r="A53" s="1">
        <f>$A$51</f>
        <v>60</v>
      </c>
      <c r="B53" s="5" t="s">
        <v>90</v>
      </c>
      <c r="C53" s="42" t="s">
        <v>91</v>
      </c>
      <c r="D53" s="43"/>
      <c r="E53" s="5" t="s">
        <v>6</v>
      </c>
      <c r="F53" s="1" t="s">
        <v>94</v>
      </c>
      <c r="G53" s="1">
        <v>18</v>
      </c>
      <c r="H53" s="1">
        <v>18</v>
      </c>
      <c r="I53" s="6"/>
      <c r="J53" s="1"/>
      <c r="K53" s="2">
        <f>7+3.5+(24+1.5)/12</f>
        <v>12.625</v>
      </c>
      <c r="L53" s="5">
        <f>($G53*$H53)/144</f>
        <v>2.25</v>
      </c>
      <c r="M53" s="2"/>
      <c r="N53" s="2"/>
      <c r="O53" s="30"/>
      <c r="P53" s="30"/>
      <c r="Q53" s="2"/>
      <c r="R53" s="2"/>
      <c r="S53" s="2"/>
      <c r="T53" s="2"/>
      <c r="U53" s="2"/>
      <c r="V53" s="2"/>
      <c r="W53" s="2"/>
    </row>
    <row r="54" spans="1:23" ht="12.75" customHeight="1" x14ac:dyDescent="0.2">
      <c r="A54" s="1" t="str">
        <f>A47&amp;"-"&amp;A47+2</f>
        <v>60-62</v>
      </c>
      <c r="B54" s="5" t="s">
        <v>27</v>
      </c>
      <c r="C54" s="14">
        <f>ROUND(12779,0)</f>
        <v>12779</v>
      </c>
      <c r="D54" s="19">
        <v>16725</v>
      </c>
      <c r="E54" s="5" t="s">
        <v>7</v>
      </c>
      <c r="F54" s="1"/>
      <c r="G54" s="1"/>
      <c r="H54" s="1"/>
      <c r="I54" s="6"/>
      <c r="J54" s="1"/>
      <c r="K54" s="1"/>
      <c r="L54" s="1"/>
      <c r="M54" s="2"/>
      <c r="N54" s="2"/>
      <c r="O54" s="30"/>
      <c r="P54" s="30">
        <f>($D54-$C54)/5280</f>
        <v>0.74734848484848482</v>
      </c>
      <c r="Q54" s="2"/>
      <c r="R54" s="2"/>
      <c r="S54" s="2"/>
      <c r="T54" s="2"/>
      <c r="U54" s="2"/>
      <c r="V54" s="2"/>
      <c r="W54" s="2"/>
    </row>
    <row r="55" spans="1:23" ht="12.75" customHeight="1" x14ac:dyDescent="0.2">
      <c r="A55" s="1" t="str">
        <f>A54</f>
        <v>60-62</v>
      </c>
      <c r="B55" s="5" t="s">
        <v>28</v>
      </c>
      <c r="C55" s="14">
        <f>ROUND(12779,0)</f>
        <v>12779</v>
      </c>
      <c r="D55" s="19">
        <v>16725</v>
      </c>
      <c r="E55" s="5" t="s">
        <v>6</v>
      </c>
      <c r="F55" s="1"/>
      <c r="G55" s="1"/>
      <c r="H55" s="1"/>
      <c r="I55" s="6"/>
      <c r="J55" s="1"/>
      <c r="K55" s="1"/>
      <c r="L55" s="1"/>
      <c r="M55" s="2"/>
      <c r="N55" s="2"/>
      <c r="O55" s="30"/>
      <c r="P55" s="30">
        <f>($D55-$C55)/5280</f>
        <v>0.74734848484848482</v>
      </c>
      <c r="Q55" s="2"/>
      <c r="R55" s="2"/>
      <c r="S55" s="2"/>
      <c r="T55" s="2"/>
      <c r="U55" s="2"/>
      <c r="V55" s="2"/>
      <c r="W55" s="2"/>
    </row>
    <row r="56" spans="1:23" ht="12.75" customHeight="1" x14ac:dyDescent="0.2">
      <c r="A56" s="31"/>
      <c r="B56" s="5"/>
      <c r="C56" s="42"/>
      <c r="D56" s="43"/>
      <c r="E56" s="5"/>
      <c r="F56" s="1"/>
      <c r="G56" s="1"/>
      <c r="H56" s="1"/>
      <c r="I56" s="6"/>
      <c r="J56" s="1"/>
      <c r="K56" s="1"/>
      <c r="L56" s="1"/>
      <c r="M56" s="2"/>
      <c r="N56" s="2"/>
      <c r="O56" s="30"/>
      <c r="P56" s="30"/>
      <c r="Q56" s="2"/>
      <c r="R56" s="2"/>
      <c r="S56" s="2"/>
      <c r="T56" s="2"/>
      <c r="U56" s="2"/>
      <c r="V56" s="2"/>
      <c r="W56" s="2"/>
    </row>
    <row r="57" spans="1:23" ht="12.75" customHeight="1" x14ac:dyDescent="0.2">
      <c r="A57" s="31">
        <f>$A$30</f>
        <v>60</v>
      </c>
      <c r="B57" s="5" t="s">
        <v>43</v>
      </c>
      <c r="C57" s="42">
        <f>ROUND(13300,0)</f>
        <v>13300</v>
      </c>
      <c r="D57" s="43"/>
      <c r="E57" s="5" t="s">
        <v>70</v>
      </c>
      <c r="F57" s="1"/>
      <c r="G57" s="1"/>
      <c r="H57" s="1"/>
      <c r="I57" s="6"/>
      <c r="J57" s="1"/>
      <c r="K57" s="1"/>
      <c r="L57" s="1"/>
      <c r="M57" s="2"/>
      <c r="N57" s="2"/>
      <c r="O57" s="30"/>
      <c r="P57" s="30"/>
      <c r="Q57" s="2"/>
      <c r="R57" s="2"/>
      <c r="S57" s="2"/>
      <c r="T57" s="2">
        <v>2</v>
      </c>
      <c r="U57" s="2"/>
      <c r="V57" s="2"/>
      <c r="W57" s="2"/>
    </row>
    <row r="58" spans="1:23" ht="12.75" customHeight="1" x14ac:dyDescent="0.2">
      <c r="A58" s="1">
        <f>A57+1</f>
        <v>61</v>
      </c>
      <c r="B58" s="5" t="s">
        <v>44</v>
      </c>
      <c r="C58" s="42">
        <f>ROUND(14300,0)</f>
        <v>14300</v>
      </c>
      <c r="D58" s="43"/>
      <c r="E58" s="1" t="s">
        <v>70</v>
      </c>
      <c r="F58" s="1"/>
      <c r="G58" s="1"/>
      <c r="H58" s="1"/>
      <c r="I58" s="6"/>
      <c r="J58" s="1"/>
      <c r="K58" s="1"/>
      <c r="L58" s="1"/>
      <c r="M58" s="2"/>
      <c r="N58" s="2"/>
      <c r="O58" s="30"/>
      <c r="P58" s="30"/>
      <c r="Q58" s="2"/>
      <c r="R58" s="2"/>
      <c r="S58" s="2"/>
      <c r="T58" s="2">
        <v>2</v>
      </c>
      <c r="U58" s="2"/>
      <c r="V58" s="2"/>
      <c r="W58" s="2"/>
    </row>
    <row r="59" spans="1:23" ht="12.75" customHeight="1" x14ac:dyDescent="0.2">
      <c r="A59" s="1">
        <f>A58</f>
        <v>61</v>
      </c>
      <c r="B59" s="5" t="s">
        <v>45</v>
      </c>
      <c r="C59" s="42">
        <f>ROUND(15300,0)</f>
        <v>15300</v>
      </c>
      <c r="D59" s="43"/>
      <c r="E59" s="5" t="s">
        <v>70</v>
      </c>
      <c r="F59" s="1"/>
      <c r="G59" s="1"/>
      <c r="H59" s="1"/>
      <c r="I59" s="6"/>
      <c r="J59" s="1"/>
      <c r="K59" s="1"/>
      <c r="L59" s="1"/>
      <c r="M59" s="2"/>
      <c r="N59" s="2"/>
      <c r="O59" s="30"/>
      <c r="P59" s="30"/>
      <c r="Q59" s="2"/>
      <c r="R59" s="2"/>
      <c r="S59" s="2"/>
      <c r="T59" s="2">
        <v>2</v>
      </c>
      <c r="U59" s="2"/>
      <c r="V59" s="2"/>
      <c r="W59" s="2"/>
    </row>
    <row r="60" spans="1:23" ht="12.75" customHeight="1" x14ac:dyDescent="0.2">
      <c r="A60" s="5">
        <f>A59+1</f>
        <v>62</v>
      </c>
      <c r="B60" s="5" t="s">
        <v>46</v>
      </c>
      <c r="C60" s="42">
        <f>ROUND(16300,0)</f>
        <v>16300</v>
      </c>
      <c r="D60" s="43"/>
      <c r="E60" s="1" t="s">
        <v>70</v>
      </c>
      <c r="F60" s="5"/>
      <c r="G60" s="5"/>
      <c r="H60" s="5"/>
      <c r="I60" s="6"/>
      <c r="J60" s="5"/>
      <c r="K60" s="5"/>
      <c r="L60" s="5"/>
      <c r="M60" s="6"/>
      <c r="N60" s="6"/>
      <c r="O60" s="11"/>
      <c r="P60" s="11"/>
      <c r="Q60" s="6"/>
      <c r="R60" s="6"/>
      <c r="S60" s="6"/>
      <c r="T60" s="2">
        <v>2</v>
      </c>
      <c r="U60" s="6"/>
      <c r="V60" s="6"/>
      <c r="W60" s="6"/>
    </row>
    <row r="61" spans="1:23" ht="12.75" customHeight="1" x14ac:dyDescent="0.2">
      <c r="A61" s="1"/>
      <c r="B61" s="1"/>
      <c r="C61" s="14"/>
      <c r="D61" s="19"/>
      <c r="E61" s="1"/>
      <c r="F61" s="1"/>
      <c r="G61" s="1"/>
      <c r="H61" s="1"/>
      <c r="I61" s="6"/>
      <c r="J61" s="1"/>
      <c r="K61" s="1"/>
      <c r="L61" s="1"/>
      <c r="M61" s="2"/>
      <c r="N61" s="2"/>
      <c r="O61" s="30"/>
      <c r="P61" s="30"/>
      <c r="Q61" s="2"/>
      <c r="R61" s="2"/>
      <c r="S61" s="2"/>
      <c r="T61" s="2"/>
      <c r="U61" s="2"/>
      <c r="V61" s="2"/>
      <c r="W61" s="2"/>
    </row>
    <row r="62" spans="1:23" ht="12.75" customHeight="1" x14ac:dyDescent="0.2">
      <c r="A62" s="1">
        <f>A60</f>
        <v>62</v>
      </c>
      <c r="B62" s="1" t="s">
        <v>49</v>
      </c>
      <c r="C62" s="14">
        <v>16775</v>
      </c>
      <c r="D62" s="19">
        <f>ROUND(17044,0)</f>
        <v>17044</v>
      </c>
      <c r="E62" s="1" t="s">
        <v>6</v>
      </c>
      <c r="F62" s="5"/>
      <c r="G62" s="5"/>
      <c r="H62" s="5"/>
      <c r="I62" s="6"/>
      <c r="J62" s="5"/>
      <c r="K62" s="5"/>
      <c r="L62" s="5"/>
      <c r="M62" s="6"/>
      <c r="N62" s="6"/>
      <c r="O62" s="11"/>
      <c r="P62" s="11"/>
      <c r="Q62" s="2">
        <f>$D62-$C62</f>
        <v>269</v>
      </c>
      <c r="R62" s="2"/>
      <c r="S62" s="2"/>
      <c r="T62" s="2"/>
      <c r="U62" s="6"/>
      <c r="V62" s="6"/>
      <c r="W62" s="6"/>
    </row>
    <row r="63" spans="1:23" ht="12.75" customHeight="1" x14ac:dyDescent="0.2">
      <c r="A63" s="5">
        <f>A64</f>
        <v>62</v>
      </c>
      <c r="B63" s="5" t="s">
        <v>30</v>
      </c>
      <c r="C63" s="14">
        <v>16725</v>
      </c>
      <c r="D63" s="19">
        <v>16775</v>
      </c>
      <c r="E63" s="5" t="s">
        <v>73</v>
      </c>
      <c r="F63" s="5"/>
      <c r="G63" s="5"/>
      <c r="H63" s="5"/>
      <c r="I63" s="6"/>
      <c r="J63" s="5"/>
      <c r="K63" s="5"/>
      <c r="L63" s="5"/>
      <c r="M63" s="6"/>
      <c r="N63" s="6"/>
      <c r="O63" s="30">
        <f>($D63-$C63)/5280</f>
        <v>9.46969696969697E-3</v>
      </c>
      <c r="P63" s="11"/>
      <c r="Q63" s="6"/>
      <c r="R63" s="6"/>
      <c r="S63" s="6"/>
      <c r="T63" s="2"/>
      <c r="U63" s="6"/>
      <c r="V63" s="6"/>
      <c r="W63" s="6"/>
    </row>
    <row r="64" spans="1:23" ht="12.75" customHeight="1" x14ac:dyDescent="0.2">
      <c r="A64" s="1">
        <f>A62</f>
        <v>62</v>
      </c>
      <c r="B64" s="5" t="s">
        <v>29</v>
      </c>
      <c r="C64" s="14">
        <v>16725</v>
      </c>
      <c r="D64" s="19">
        <v>17100</v>
      </c>
      <c r="E64" s="1" t="s">
        <v>7</v>
      </c>
      <c r="F64" s="1"/>
      <c r="G64" s="1"/>
      <c r="H64" s="1"/>
      <c r="I64" s="6"/>
      <c r="J64" s="1"/>
      <c r="K64" s="1"/>
      <c r="L64" s="1"/>
      <c r="M64" s="2"/>
      <c r="N64" s="2"/>
      <c r="O64" s="30">
        <f>($D64-$C64)/5280</f>
        <v>7.1022727272727279E-2</v>
      </c>
      <c r="P64" s="30"/>
      <c r="Q64" s="2"/>
      <c r="R64" s="2"/>
      <c r="S64" s="2"/>
      <c r="T64" s="2"/>
      <c r="U64" s="2"/>
      <c r="V64" s="2"/>
      <c r="W64" s="2"/>
    </row>
    <row r="65" spans="1:23" ht="12.75" customHeight="1" x14ac:dyDescent="0.2">
      <c r="A65" s="1">
        <f>A63</f>
        <v>62</v>
      </c>
      <c r="B65" s="5" t="s">
        <v>65</v>
      </c>
      <c r="C65" s="42">
        <v>16575</v>
      </c>
      <c r="D65" s="43"/>
      <c r="E65" s="5" t="s">
        <v>7</v>
      </c>
      <c r="F65" s="5" t="s">
        <v>78</v>
      </c>
      <c r="G65" s="5">
        <v>24</v>
      </c>
      <c r="H65" s="5">
        <v>30</v>
      </c>
      <c r="I65" s="5"/>
      <c r="J65" s="5"/>
      <c r="K65" s="5">
        <v>12.5</v>
      </c>
      <c r="L65" s="5">
        <f>ROUND((H65*G65)/144,0)</f>
        <v>5</v>
      </c>
      <c r="M65" s="6"/>
      <c r="N65" s="6"/>
      <c r="O65" s="5"/>
      <c r="P65" s="5"/>
      <c r="Q65" s="6"/>
      <c r="R65" s="6"/>
      <c r="S65" s="6"/>
      <c r="T65" s="6"/>
      <c r="U65" s="6"/>
      <c r="V65" s="6"/>
      <c r="W65" s="6"/>
    </row>
    <row r="66" spans="1:23" ht="12.75" customHeight="1" x14ac:dyDescent="0.2">
      <c r="A66" s="44">
        <f>A62</f>
        <v>62</v>
      </c>
      <c r="B66" s="44" t="s">
        <v>66</v>
      </c>
      <c r="C66" s="46">
        <f>ROUND(16725,0)</f>
        <v>16725</v>
      </c>
      <c r="D66" s="47"/>
      <c r="E66" s="5" t="s">
        <v>7</v>
      </c>
      <c r="F66" s="5" t="s">
        <v>88</v>
      </c>
      <c r="G66" s="5">
        <v>24</v>
      </c>
      <c r="H66" s="5">
        <v>6</v>
      </c>
      <c r="I66" s="6"/>
      <c r="J66" s="5"/>
      <c r="K66" s="44">
        <f>(3.5+7+(H67/12)+(H66/12))</f>
        <v>14</v>
      </c>
      <c r="L66" s="5">
        <f>($G66*$H66)/144</f>
        <v>1</v>
      </c>
      <c r="M66" s="6"/>
      <c r="N66" s="6"/>
      <c r="O66" s="11"/>
      <c r="P66" s="11"/>
      <c r="Q66" s="6"/>
      <c r="R66" s="6"/>
      <c r="S66" s="6"/>
      <c r="T66" s="2"/>
      <c r="U66" s="6"/>
      <c r="V66" s="11"/>
      <c r="W66" s="11"/>
    </row>
    <row r="67" spans="1:23" ht="12.75" customHeight="1" x14ac:dyDescent="0.2">
      <c r="A67" s="45"/>
      <c r="B67" s="45"/>
      <c r="C67" s="48"/>
      <c r="D67" s="49"/>
      <c r="E67" s="5" t="s">
        <v>7</v>
      </c>
      <c r="F67" s="5" t="s">
        <v>58</v>
      </c>
      <c r="G67" s="5">
        <v>24</v>
      </c>
      <c r="H67" s="5">
        <v>36</v>
      </c>
      <c r="I67" s="6"/>
      <c r="J67" s="5"/>
      <c r="K67" s="45"/>
      <c r="L67" s="5">
        <f>($G67*$H67)/144</f>
        <v>6</v>
      </c>
      <c r="M67" s="6"/>
      <c r="N67" s="6"/>
      <c r="O67" s="11"/>
      <c r="P67" s="11"/>
      <c r="Q67" s="6"/>
      <c r="R67" s="6"/>
      <c r="S67" s="6"/>
      <c r="T67" s="2"/>
      <c r="U67" s="6"/>
      <c r="V67" s="11"/>
      <c r="W67" s="11"/>
    </row>
    <row r="68" spans="1:23" ht="12.75" customHeight="1" x14ac:dyDescent="0.2">
      <c r="A68" s="1">
        <f>A66</f>
        <v>62</v>
      </c>
      <c r="B68" s="1" t="s">
        <v>67</v>
      </c>
      <c r="C68" s="42">
        <v>16816</v>
      </c>
      <c r="D68" s="43"/>
      <c r="E68" s="5" t="s">
        <v>7</v>
      </c>
      <c r="F68" s="5"/>
      <c r="G68" s="5"/>
      <c r="H68" s="5"/>
      <c r="I68" s="6"/>
      <c r="J68" s="5"/>
      <c r="K68" s="5"/>
      <c r="L68" s="5"/>
      <c r="M68" s="6">
        <v>1</v>
      </c>
      <c r="N68" s="6">
        <v>1</v>
      </c>
      <c r="O68" s="11"/>
      <c r="P68" s="11"/>
      <c r="Q68" s="6"/>
      <c r="R68" s="6"/>
      <c r="S68" s="6"/>
      <c r="T68" s="2"/>
      <c r="U68" s="6"/>
      <c r="V68" s="6"/>
      <c r="W68" s="6"/>
    </row>
    <row r="69" spans="1:23" ht="12.75" customHeight="1" x14ac:dyDescent="0.2">
      <c r="A69" s="5"/>
      <c r="B69" s="5"/>
      <c r="C69" s="14"/>
      <c r="D69" s="19"/>
      <c r="E69" s="5"/>
      <c r="F69" s="5"/>
      <c r="G69" s="5"/>
      <c r="H69" s="5"/>
      <c r="I69" s="6"/>
      <c r="J69" s="5"/>
      <c r="K69" s="5"/>
      <c r="L69" s="5"/>
      <c r="M69" s="6"/>
      <c r="N69" s="6"/>
      <c r="O69" s="11"/>
      <c r="P69" s="11"/>
      <c r="Q69" s="6"/>
      <c r="R69" s="6"/>
      <c r="S69" s="6"/>
      <c r="T69" s="2"/>
      <c r="U69" s="6"/>
      <c r="V69" s="6"/>
      <c r="W69" s="6"/>
    </row>
    <row r="70" spans="1:23" ht="12.75" customHeight="1" x14ac:dyDescent="0.2">
      <c r="A70" s="5">
        <f>A68</f>
        <v>62</v>
      </c>
      <c r="B70" s="5" t="s">
        <v>47</v>
      </c>
      <c r="C70" s="42">
        <v>16796</v>
      </c>
      <c r="D70" s="43"/>
      <c r="E70" s="5" t="s">
        <v>70</v>
      </c>
      <c r="F70" s="5"/>
      <c r="G70" s="5"/>
      <c r="H70" s="5"/>
      <c r="I70" s="6"/>
      <c r="J70" s="5"/>
      <c r="K70" s="5"/>
      <c r="L70" s="5"/>
      <c r="M70" s="6"/>
      <c r="N70" s="6"/>
      <c r="O70" s="11"/>
      <c r="P70" s="11"/>
      <c r="Q70" s="6"/>
      <c r="R70" s="6"/>
      <c r="S70" s="6"/>
      <c r="T70" s="2">
        <v>1</v>
      </c>
      <c r="U70" s="6"/>
      <c r="V70" s="6"/>
      <c r="W70" s="6"/>
    </row>
    <row r="71" spans="1:23" ht="12.75" customHeight="1" x14ac:dyDescent="0.2">
      <c r="A71" s="5">
        <f>A68</f>
        <v>62</v>
      </c>
      <c r="B71" s="5" t="s">
        <v>79</v>
      </c>
      <c r="C71" s="42">
        <f>16884</f>
        <v>16884</v>
      </c>
      <c r="D71" s="43"/>
      <c r="E71" s="5" t="s">
        <v>70</v>
      </c>
      <c r="F71" s="5"/>
      <c r="G71" s="5"/>
      <c r="H71" s="5"/>
      <c r="I71" s="6"/>
      <c r="J71" s="5"/>
      <c r="K71" s="5"/>
      <c r="L71" s="5"/>
      <c r="M71" s="6"/>
      <c r="N71" s="6"/>
      <c r="O71" s="11"/>
      <c r="P71" s="11"/>
      <c r="Q71" s="6"/>
      <c r="R71" s="6"/>
      <c r="S71" s="6"/>
      <c r="T71" s="2">
        <v>1</v>
      </c>
      <c r="U71" s="6"/>
      <c r="V71" s="6"/>
      <c r="W71" s="6"/>
    </row>
    <row r="72" spans="1:23" ht="12.75" customHeight="1" x14ac:dyDescent="0.2">
      <c r="A72" s="33"/>
      <c r="B72" s="33"/>
      <c r="C72" s="34"/>
      <c r="D72" s="35"/>
      <c r="E72" s="5"/>
      <c r="F72" s="5"/>
      <c r="G72" s="5"/>
      <c r="H72" s="5"/>
      <c r="I72" s="6"/>
      <c r="J72" s="5"/>
      <c r="K72" s="33"/>
      <c r="L72" s="5"/>
      <c r="M72" s="36"/>
      <c r="N72" s="36"/>
      <c r="O72" s="30"/>
      <c r="P72" s="11"/>
      <c r="Q72" s="6"/>
      <c r="R72" s="6"/>
      <c r="S72" s="6"/>
      <c r="T72" s="6"/>
      <c r="U72" s="6"/>
      <c r="V72" s="6"/>
      <c r="W72" s="30"/>
    </row>
    <row r="73" spans="1:23" ht="12.75" customHeight="1" thickBot="1" x14ac:dyDescent="0.25">
      <c r="A73" s="9"/>
      <c r="B73" s="9"/>
      <c r="C73" s="50" t="s">
        <v>9</v>
      </c>
      <c r="D73" s="51"/>
      <c r="E73" s="9"/>
      <c r="F73" s="9"/>
      <c r="G73" s="9"/>
      <c r="H73" s="9"/>
      <c r="I73" s="20"/>
      <c r="J73" s="12"/>
      <c r="K73" s="12"/>
      <c r="L73" s="12"/>
      <c r="M73" s="20"/>
      <c r="N73" s="20"/>
      <c r="O73" s="12">
        <f>SUM(O14:O72)</f>
        <v>0.18523674242424243</v>
      </c>
      <c r="P73" s="12">
        <f>SUM(P14:P72)</f>
        <v>2.3064393939393941</v>
      </c>
      <c r="Q73" s="20"/>
      <c r="R73" s="20"/>
      <c r="S73" s="20"/>
      <c r="T73" s="20"/>
      <c r="U73" s="20"/>
      <c r="V73" s="20"/>
      <c r="W73" s="20"/>
    </row>
    <row r="74" spans="1:23" ht="12.75" customHeight="1" x14ac:dyDescent="0.2">
      <c r="A74" s="62" t="s">
        <v>93</v>
      </c>
      <c r="B74" s="82"/>
      <c r="C74" s="82"/>
      <c r="D74" s="82"/>
      <c r="E74" s="82"/>
      <c r="F74" s="82"/>
      <c r="G74" s="82"/>
      <c r="H74" s="63"/>
      <c r="I74" s="78"/>
      <c r="J74" s="90"/>
      <c r="K74" s="90">
        <f>SUM(K14:K73)</f>
        <v>106.625</v>
      </c>
      <c r="L74" s="90">
        <f>SUM(L14:L73)</f>
        <v>46.75</v>
      </c>
      <c r="M74" s="78">
        <f>SUM(M14:M73)</f>
        <v>4</v>
      </c>
      <c r="N74" s="78">
        <f>SUM(N14:N73)</f>
        <v>4</v>
      </c>
      <c r="O74" s="86">
        <f>O73+P73</f>
        <v>2.4916761363636364</v>
      </c>
      <c r="P74" s="87"/>
      <c r="Q74" s="78">
        <f>SUM(Q14:Q73)</f>
        <v>795</v>
      </c>
      <c r="R74" s="78">
        <f>SUM(R14:R73)</f>
        <v>12.25</v>
      </c>
      <c r="S74" s="78">
        <f>SUM(S14:S73)</f>
        <v>86.980999999999995</v>
      </c>
      <c r="T74" s="78">
        <f>SUM(T14:T73)</f>
        <v>25</v>
      </c>
      <c r="U74" s="37"/>
      <c r="V74" s="37"/>
      <c r="W74" s="80"/>
    </row>
    <row r="75" spans="1:23" ht="12" customHeight="1" thickBot="1" x14ac:dyDescent="0.25">
      <c r="A75" s="83"/>
      <c r="B75" s="84"/>
      <c r="C75" s="84"/>
      <c r="D75" s="84"/>
      <c r="E75" s="84"/>
      <c r="F75" s="84"/>
      <c r="G75" s="84"/>
      <c r="H75" s="85"/>
      <c r="I75" s="79"/>
      <c r="J75" s="91"/>
      <c r="K75" s="91"/>
      <c r="L75" s="91"/>
      <c r="M75" s="79"/>
      <c r="N75" s="79"/>
      <c r="O75" s="88"/>
      <c r="P75" s="89"/>
      <c r="Q75" s="79"/>
      <c r="R75" s="79"/>
      <c r="S75" s="79"/>
      <c r="T75" s="79"/>
      <c r="U75" s="39"/>
      <c r="V75" s="39"/>
      <c r="W75" s="81"/>
    </row>
    <row r="77" spans="1:23" ht="18" x14ac:dyDescent="0.25">
      <c r="B77" s="16"/>
    </row>
    <row r="81" spans="9:16" x14ac:dyDescent="0.2">
      <c r="O81" s="13"/>
      <c r="P81" s="13"/>
    </row>
    <row r="82" spans="9:16" x14ac:dyDescent="0.2">
      <c r="O82" s="13"/>
      <c r="P82" s="13"/>
    </row>
    <row r="83" spans="9:16" x14ac:dyDescent="0.2">
      <c r="O83" s="13"/>
      <c r="P83" s="13"/>
    </row>
    <row r="95" spans="9:16" x14ac:dyDescent="0.2">
      <c r="I95" s="7"/>
    </row>
    <row r="96" spans="9:16" x14ac:dyDescent="0.2">
      <c r="I96" s="7"/>
    </row>
  </sheetData>
  <mergeCells count="83">
    <mergeCell ref="V2:V12"/>
    <mergeCell ref="W74:W75"/>
    <mergeCell ref="A74:H75"/>
    <mergeCell ref="O74:P75"/>
    <mergeCell ref="S74:S75"/>
    <mergeCell ref="J74:J75"/>
    <mergeCell ref="I74:I75"/>
    <mergeCell ref="M74:M75"/>
    <mergeCell ref="L74:L75"/>
    <mergeCell ref="K74:K75"/>
    <mergeCell ref="K49:K50"/>
    <mergeCell ref="M49:M50"/>
    <mergeCell ref="K66:K67"/>
    <mergeCell ref="Q74:Q75"/>
    <mergeCell ref="T74:T75"/>
    <mergeCell ref="N49:N50"/>
    <mergeCell ref="N74:N75"/>
    <mergeCell ref="O2:O12"/>
    <mergeCell ref="P2:P12"/>
    <mergeCell ref="R74:R75"/>
    <mergeCell ref="N2:N12"/>
    <mergeCell ref="Q2:Q12"/>
    <mergeCell ref="R2:R12"/>
    <mergeCell ref="T2:T12"/>
    <mergeCell ref="S2:S12"/>
    <mergeCell ref="A1:A13"/>
    <mergeCell ref="B1:B13"/>
    <mergeCell ref="A14:D14"/>
    <mergeCell ref="L2:L12"/>
    <mergeCell ref="G1:H12"/>
    <mergeCell ref="J2:J12"/>
    <mergeCell ref="K2:K12"/>
    <mergeCell ref="I2:I12"/>
    <mergeCell ref="E1:E13"/>
    <mergeCell ref="U2:U12"/>
    <mergeCell ref="W2:W12"/>
    <mergeCell ref="O1:T1"/>
    <mergeCell ref="C31:D32"/>
    <mergeCell ref="A31:A32"/>
    <mergeCell ref="B31:B32"/>
    <mergeCell ref="K31:K32"/>
    <mergeCell ref="C23:D23"/>
    <mergeCell ref="C18:D18"/>
    <mergeCell ref="C17:D17"/>
    <mergeCell ref="C21:D21"/>
    <mergeCell ref="C22:D22"/>
    <mergeCell ref="M2:M12"/>
    <mergeCell ref="F1:F13"/>
    <mergeCell ref="C1:D12"/>
    <mergeCell ref="J1:N1"/>
    <mergeCell ref="C47:D47"/>
    <mergeCell ref="C48:D48"/>
    <mergeCell ref="C56:D56"/>
    <mergeCell ref="C53:D53"/>
    <mergeCell ref="C73:D73"/>
    <mergeCell ref="C58:D58"/>
    <mergeCell ref="C59:D59"/>
    <mergeCell ref="C60:D60"/>
    <mergeCell ref="C51:D51"/>
    <mergeCell ref="C70:D70"/>
    <mergeCell ref="C71:D71"/>
    <mergeCell ref="A49:A50"/>
    <mergeCell ref="B49:B50"/>
    <mergeCell ref="C49:D50"/>
    <mergeCell ref="C68:D68"/>
    <mergeCell ref="C65:D65"/>
    <mergeCell ref="C57:D57"/>
    <mergeCell ref="A66:A67"/>
    <mergeCell ref="B66:B67"/>
    <mergeCell ref="C66:D67"/>
    <mergeCell ref="C38:D38"/>
    <mergeCell ref="C45:D45"/>
    <mergeCell ref="C46:D46"/>
    <mergeCell ref="C28:D28"/>
    <mergeCell ref="C24:D24"/>
    <mergeCell ref="C27:D27"/>
    <mergeCell ref="C33:D33"/>
    <mergeCell ref="C37:D37"/>
    <mergeCell ref="C39:D39"/>
    <mergeCell ref="C40:D40"/>
    <mergeCell ref="C30:D30"/>
    <mergeCell ref="C29:D29"/>
    <mergeCell ref="C43:D43"/>
  </mergeCells>
  <phoneticPr fontId="5" type="noConversion"/>
  <pageMargins left="0.75" right="0.75" top="1" bottom="1" header="0.5" footer="0.5"/>
  <pageSetup paperSize="17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2D09C-B414-4761-90F4-EFA961229064}">
  <dimension ref="A1:W96"/>
  <sheetViews>
    <sheetView tabSelected="1" zoomScale="85" zoomScaleNormal="85" workbookViewId="0">
      <pane ySplit="13" topLeftCell="A47" activePane="bottomLeft" state="frozen"/>
      <selection activeCell="C78" sqref="C78"/>
      <selection pane="bottomLeft" activeCell="L74" sqref="L74:L75"/>
    </sheetView>
  </sheetViews>
  <sheetFormatPr defaultRowHeight="12.75" x14ac:dyDescent="0.2"/>
  <cols>
    <col min="1" max="2" width="10.7109375" customWidth="1"/>
    <col min="3" max="4" width="17.42578125" customWidth="1"/>
    <col min="5" max="5" width="10.7109375" customWidth="1"/>
    <col min="6" max="6" width="12.7109375" customWidth="1"/>
    <col min="7" max="8" width="10.7109375" customWidth="1"/>
    <col min="9" max="9" width="10.7109375" style="3" customWidth="1"/>
    <col min="10" max="12" width="10.7109375" customWidth="1"/>
    <col min="13" max="23" width="10.7109375" style="3" customWidth="1"/>
  </cols>
  <sheetData>
    <row r="1" spans="1:23" ht="12.75" customHeight="1" thickBot="1" x14ac:dyDescent="0.25">
      <c r="A1" s="61" t="s">
        <v>1</v>
      </c>
      <c r="B1" s="61" t="s">
        <v>0</v>
      </c>
      <c r="C1" s="62" t="s">
        <v>3</v>
      </c>
      <c r="D1" s="63"/>
      <c r="E1" s="61" t="s">
        <v>2</v>
      </c>
      <c r="F1" s="61" t="s">
        <v>14</v>
      </c>
      <c r="G1" s="72" t="s">
        <v>15</v>
      </c>
      <c r="H1" s="73"/>
      <c r="I1" s="22"/>
      <c r="J1" s="55">
        <v>630</v>
      </c>
      <c r="K1" s="56"/>
      <c r="L1" s="56"/>
      <c r="M1" s="56"/>
      <c r="N1" s="57"/>
      <c r="O1" s="56">
        <v>644</v>
      </c>
      <c r="P1" s="56"/>
      <c r="Q1" s="56"/>
      <c r="R1" s="56"/>
      <c r="S1" s="56"/>
      <c r="T1" s="57"/>
      <c r="U1" s="22"/>
      <c r="V1" s="40"/>
      <c r="W1" s="23"/>
    </row>
    <row r="2" spans="1:23" ht="12.75" customHeight="1" thickBot="1" x14ac:dyDescent="0.25">
      <c r="A2" s="68"/>
      <c r="B2" s="68"/>
      <c r="C2" s="64"/>
      <c r="D2" s="65"/>
      <c r="E2" s="61"/>
      <c r="F2" s="61"/>
      <c r="G2" s="74"/>
      <c r="H2" s="75"/>
      <c r="I2" s="58"/>
      <c r="J2" s="58"/>
      <c r="K2" s="58" t="s">
        <v>56</v>
      </c>
      <c r="L2" s="58" t="s">
        <v>54</v>
      </c>
      <c r="M2" s="58" t="s">
        <v>50</v>
      </c>
      <c r="N2" s="52" t="s">
        <v>51</v>
      </c>
      <c r="O2" s="52" t="s">
        <v>19</v>
      </c>
      <c r="P2" s="52" t="s">
        <v>71</v>
      </c>
      <c r="Q2" s="52" t="s">
        <v>12</v>
      </c>
      <c r="R2" s="58" t="s">
        <v>17</v>
      </c>
      <c r="S2" s="58" t="s">
        <v>75</v>
      </c>
      <c r="T2" s="58" t="s">
        <v>13</v>
      </c>
      <c r="U2" s="52"/>
      <c r="V2" s="58"/>
      <c r="W2" s="58"/>
    </row>
    <row r="3" spans="1:23" ht="12.75" customHeight="1" thickBot="1" x14ac:dyDescent="0.25">
      <c r="A3" s="68"/>
      <c r="B3" s="68"/>
      <c r="C3" s="64"/>
      <c r="D3" s="65"/>
      <c r="E3" s="61"/>
      <c r="F3" s="61"/>
      <c r="G3" s="74"/>
      <c r="H3" s="75"/>
      <c r="I3" s="59"/>
      <c r="J3" s="59"/>
      <c r="K3" s="59"/>
      <c r="L3" s="59"/>
      <c r="M3" s="59"/>
      <c r="N3" s="53"/>
      <c r="O3" s="53"/>
      <c r="P3" s="53"/>
      <c r="Q3" s="53"/>
      <c r="R3" s="59"/>
      <c r="S3" s="59"/>
      <c r="T3" s="59"/>
      <c r="U3" s="53"/>
      <c r="V3" s="59"/>
      <c r="W3" s="59"/>
    </row>
    <row r="4" spans="1:23" ht="12.75" customHeight="1" thickBot="1" x14ac:dyDescent="0.25">
      <c r="A4" s="68"/>
      <c r="B4" s="68"/>
      <c r="C4" s="64"/>
      <c r="D4" s="65"/>
      <c r="E4" s="61"/>
      <c r="F4" s="61"/>
      <c r="G4" s="74"/>
      <c r="H4" s="75"/>
      <c r="I4" s="59"/>
      <c r="J4" s="59"/>
      <c r="K4" s="59"/>
      <c r="L4" s="59"/>
      <c r="M4" s="59"/>
      <c r="N4" s="53"/>
      <c r="O4" s="53"/>
      <c r="P4" s="53"/>
      <c r="Q4" s="53"/>
      <c r="R4" s="59"/>
      <c r="S4" s="59"/>
      <c r="T4" s="59"/>
      <c r="U4" s="53"/>
      <c r="V4" s="59"/>
      <c r="W4" s="59"/>
    </row>
    <row r="5" spans="1:23" ht="12.75" customHeight="1" thickBot="1" x14ac:dyDescent="0.25">
      <c r="A5" s="68"/>
      <c r="B5" s="68"/>
      <c r="C5" s="64"/>
      <c r="D5" s="65"/>
      <c r="E5" s="61"/>
      <c r="F5" s="61"/>
      <c r="G5" s="74"/>
      <c r="H5" s="75"/>
      <c r="I5" s="59"/>
      <c r="J5" s="59"/>
      <c r="K5" s="59"/>
      <c r="L5" s="59"/>
      <c r="M5" s="59"/>
      <c r="N5" s="53"/>
      <c r="O5" s="53"/>
      <c r="P5" s="53"/>
      <c r="Q5" s="53"/>
      <c r="R5" s="59"/>
      <c r="S5" s="59"/>
      <c r="T5" s="59"/>
      <c r="U5" s="53"/>
      <c r="V5" s="59"/>
      <c r="W5" s="59"/>
    </row>
    <row r="6" spans="1:23" ht="12.75" customHeight="1" thickBot="1" x14ac:dyDescent="0.25">
      <c r="A6" s="68"/>
      <c r="B6" s="68"/>
      <c r="C6" s="64"/>
      <c r="D6" s="65"/>
      <c r="E6" s="61"/>
      <c r="F6" s="61"/>
      <c r="G6" s="74"/>
      <c r="H6" s="75"/>
      <c r="I6" s="59"/>
      <c r="J6" s="59"/>
      <c r="K6" s="59"/>
      <c r="L6" s="59"/>
      <c r="M6" s="59"/>
      <c r="N6" s="53"/>
      <c r="O6" s="53"/>
      <c r="P6" s="53"/>
      <c r="Q6" s="53"/>
      <c r="R6" s="59"/>
      <c r="S6" s="59"/>
      <c r="T6" s="59"/>
      <c r="U6" s="53"/>
      <c r="V6" s="59"/>
      <c r="W6" s="59"/>
    </row>
    <row r="7" spans="1:23" ht="12.75" customHeight="1" thickBot="1" x14ac:dyDescent="0.25">
      <c r="A7" s="68"/>
      <c r="B7" s="68"/>
      <c r="C7" s="64"/>
      <c r="D7" s="65"/>
      <c r="E7" s="61"/>
      <c r="F7" s="61"/>
      <c r="G7" s="74"/>
      <c r="H7" s="75"/>
      <c r="I7" s="59"/>
      <c r="J7" s="59"/>
      <c r="K7" s="59"/>
      <c r="L7" s="59"/>
      <c r="M7" s="59"/>
      <c r="N7" s="53"/>
      <c r="O7" s="53"/>
      <c r="P7" s="53"/>
      <c r="Q7" s="53"/>
      <c r="R7" s="59"/>
      <c r="S7" s="59"/>
      <c r="T7" s="59"/>
      <c r="U7" s="53"/>
      <c r="V7" s="59"/>
      <c r="W7" s="59"/>
    </row>
    <row r="8" spans="1:23" ht="12.75" customHeight="1" thickBot="1" x14ac:dyDescent="0.25">
      <c r="A8" s="68"/>
      <c r="B8" s="68"/>
      <c r="C8" s="64"/>
      <c r="D8" s="65"/>
      <c r="E8" s="61"/>
      <c r="F8" s="61"/>
      <c r="G8" s="74"/>
      <c r="H8" s="75"/>
      <c r="I8" s="59"/>
      <c r="J8" s="59"/>
      <c r="K8" s="59"/>
      <c r="L8" s="59"/>
      <c r="M8" s="59"/>
      <c r="N8" s="53"/>
      <c r="O8" s="53"/>
      <c r="P8" s="53"/>
      <c r="Q8" s="53"/>
      <c r="R8" s="59"/>
      <c r="S8" s="59"/>
      <c r="T8" s="59"/>
      <c r="U8" s="53"/>
      <c r="V8" s="59"/>
      <c r="W8" s="59"/>
    </row>
    <row r="9" spans="1:23" ht="12.75" customHeight="1" thickBot="1" x14ac:dyDescent="0.25">
      <c r="A9" s="68"/>
      <c r="B9" s="68"/>
      <c r="C9" s="64"/>
      <c r="D9" s="65"/>
      <c r="E9" s="61"/>
      <c r="F9" s="61"/>
      <c r="G9" s="74"/>
      <c r="H9" s="75"/>
      <c r="I9" s="59"/>
      <c r="J9" s="59"/>
      <c r="K9" s="59"/>
      <c r="L9" s="59"/>
      <c r="M9" s="59"/>
      <c r="N9" s="53"/>
      <c r="O9" s="53"/>
      <c r="P9" s="53"/>
      <c r="Q9" s="53"/>
      <c r="R9" s="59"/>
      <c r="S9" s="59"/>
      <c r="T9" s="59"/>
      <c r="U9" s="53"/>
      <c r="V9" s="59"/>
      <c r="W9" s="59"/>
    </row>
    <row r="10" spans="1:23" ht="12.75" customHeight="1" thickBot="1" x14ac:dyDescent="0.25">
      <c r="A10" s="68"/>
      <c r="B10" s="68"/>
      <c r="C10" s="64"/>
      <c r="D10" s="65"/>
      <c r="E10" s="61"/>
      <c r="F10" s="61"/>
      <c r="G10" s="74"/>
      <c r="H10" s="75"/>
      <c r="I10" s="59"/>
      <c r="J10" s="59"/>
      <c r="K10" s="59"/>
      <c r="L10" s="59"/>
      <c r="M10" s="59"/>
      <c r="N10" s="53"/>
      <c r="O10" s="53"/>
      <c r="P10" s="53"/>
      <c r="Q10" s="53"/>
      <c r="R10" s="59"/>
      <c r="S10" s="59"/>
      <c r="T10" s="59"/>
      <c r="U10" s="53"/>
      <c r="V10" s="59"/>
      <c r="W10" s="59"/>
    </row>
    <row r="11" spans="1:23" ht="12.75" customHeight="1" thickBot="1" x14ac:dyDescent="0.25">
      <c r="A11" s="68"/>
      <c r="B11" s="68"/>
      <c r="C11" s="64"/>
      <c r="D11" s="65"/>
      <c r="E11" s="61"/>
      <c r="F11" s="61"/>
      <c r="G11" s="74"/>
      <c r="H11" s="75"/>
      <c r="I11" s="59"/>
      <c r="J11" s="59"/>
      <c r="K11" s="59"/>
      <c r="L11" s="59"/>
      <c r="M11" s="59"/>
      <c r="N11" s="53"/>
      <c r="O11" s="53"/>
      <c r="P11" s="53"/>
      <c r="Q11" s="53"/>
      <c r="R11" s="59"/>
      <c r="S11" s="59"/>
      <c r="T11" s="59"/>
      <c r="U11" s="53"/>
      <c r="V11" s="59"/>
      <c r="W11" s="59"/>
    </row>
    <row r="12" spans="1:23" ht="13.5" customHeight="1" thickBot="1" x14ac:dyDescent="0.25">
      <c r="A12" s="68"/>
      <c r="B12" s="68"/>
      <c r="C12" s="66"/>
      <c r="D12" s="67"/>
      <c r="E12" s="61"/>
      <c r="F12" s="61"/>
      <c r="G12" s="76"/>
      <c r="H12" s="77"/>
      <c r="I12" s="60"/>
      <c r="J12" s="60"/>
      <c r="K12" s="60"/>
      <c r="L12" s="60"/>
      <c r="M12" s="60"/>
      <c r="N12" s="54"/>
      <c r="O12" s="54"/>
      <c r="P12" s="54"/>
      <c r="Q12" s="54"/>
      <c r="R12" s="60"/>
      <c r="S12" s="60"/>
      <c r="T12" s="60"/>
      <c r="U12" s="54"/>
      <c r="V12" s="60"/>
      <c r="W12" s="60"/>
    </row>
    <row r="13" spans="1:23" ht="12.75" customHeight="1" thickBot="1" x14ac:dyDescent="0.25">
      <c r="A13" s="68"/>
      <c r="B13" s="68"/>
      <c r="C13" s="8" t="s">
        <v>4</v>
      </c>
      <c r="D13" s="8" t="s">
        <v>5</v>
      </c>
      <c r="E13" s="61"/>
      <c r="F13" s="61"/>
      <c r="G13" s="15" t="s">
        <v>52</v>
      </c>
      <c r="H13" s="15" t="s">
        <v>53</v>
      </c>
      <c r="I13" s="15"/>
      <c r="J13" s="15"/>
      <c r="K13" s="15" t="s">
        <v>10</v>
      </c>
      <c r="L13" s="15" t="s">
        <v>55</v>
      </c>
      <c r="M13" s="10" t="s">
        <v>16</v>
      </c>
      <c r="N13" s="10" t="s">
        <v>16</v>
      </c>
      <c r="O13" s="10" t="s">
        <v>11</v>
      </c>
      <c r="P13" s="10" t="s">
        <v>11</v>
      </c>
      <c r="Q13" s="10" t="s">
        <v>10</v>
      </c>
      <c r="R13" s="10" t="s">
        <v>10</v>
      </c>
      <c r="S13" s="10" t="s">
        <v>10</v>
      </c>
      <c r="T13" s="10" t="s">
        <v>16</v>
      </c>
      <c r="U13" s="10"/>
      <c r="V13" s="10"/>
      <c r="W13" s="10"/>
    </row>
    <row r="14" spans="1:23" ht="12.75" customHeight="1" x14ac:dyDescent="0.2">
      <c r="A14" s="69"/>
      <c r="B14" s="70"/>
      <c r="C14" s="70"/>
      <c r="D14" s="71"/>
      <c r="E14" s="24"/>
      <c r="F14" s="24"/>
      <c r="G14" s="24"/>
      <c r="H14" s="24"/>
      <c r="I14" s="25"/>
      <c r="J14" s="24"/>
      <c r="K14" s="24"/>
      <c r="L14" s="24"/>
      <c r="M14" s="25"/>
      <c r="N14" s="25"/>
      <c r="O14" s="26"/>
      <c r="P14" s="26"/>
      <c r="Q14" s="25"/>
      <c r="R14" s="25"/>
      <c r="S14" s="25"/>
      <c r="T14" s="25"/>
      <c r="U14" s="25"/>
      <c r="V14" s="38"/>
      <c r="W14" s="2"/>
    </row>
    <row r="15" spans="1:23" ht="12.75" customHeight="1" x14ac:dyDescent="0.2">
      <c r="A15" s="1">
        <v>62</v>
      </c>
      <c r="B15" s="28" t="s">
        <v>80</v>
      </c>
      <c r="C15" s="42">
        <v>16933</v>
      </c>
      <c r="D15" s="43"/>
      <c r="E15" s="1" t="s">
        <v>6</v>
      </c>
      <c r="F15" s="5"/>
      <c r="G15" s="5"/>
      <c r="H15" s="5"/>
      <c r="I15" s="6"/>
      <c r="J15" s="5"/>
      <c r="K15" s="5"/>
      <c r="L15" s="5"/>
      <c r="M15" s="6"/>
      <c r="N15" s="6"/>
      <c r="O15" s="11"/>
      <c r="P15" s="11"/>
      <c r="Q15" s="6"/>
      <c r="R15" s="6"/>
      <c r="S15" s="6"/>
      <c r="T15" s="2">
        <v>1</v>
      </c>
      <c r="U15" s="6"/>
      <c r="V15" s="6"/>
      <c r="W15" s="2"/>
    </row>
    <row r="16" spans="1:23" ht="12.75" customHeight="1" x14ac:dyDescent="0.2">
      <c r="A16" s="1">
        <f>$A$15</f>
        <v>62</v>
      </c>
      <c r="B16" s="28" t="s">
        <v>81</v>
      </c>
      <c r="C16" s="42">
        <v>16972</v>
      </c>
      <c r="D16" s="43"/>
      <c r="E16" s="1" t="s">
        <v>6</v>
      </c>
      <c r="F16" s="5"/>
      <c r="G16" s="5"/>
      <c r="H16" s="5"/>
      <c r="I16" s="6"/>
      <c r="J16" s="5"/>
      <c r="K16" s="5"/>
      <c r="L16" s="5"/>
      <c r="M16" s="6"/>
      <c r="N16" s="6"/>
      <c r="O16" s="11"/>
      <c r="P16" s="11"/>
      <c r="Q16" s="6"/>
      <c r="R16" s="6"/>
      <c r="S16" s="6"/>
      <c r="T16" s="2">
        <v>1</v>
      </c>
      <c r="U16" s="6"/>
      <c r="V16" s="6"/>
      <c r="W16" s="2"/>
    </row>
    <row r="17" spans="1:23" ht="12.75" customHeight="1" x14ac:dyDescent="0.2">
      <c r="A17" s="1">
        <f>$A$15</f>
        <v>62</v>
      </c>
      <c r="B17" s="28" t="s">
        <v>82</v>
      </c>
      <c r="C17" s="42">
        <v>17021</v>
      </c>
      <c r="D17" s="43"/>
      <c r="E17" s="1" t="s">
        <v>6</v>
      </c>
      <c r="F17" s="5"/>
      <c r="G17" s="5"/>
      <c r="H17" s="5"/>
      <c r="I17" s="6"/>
      <c r="J17" s="5"/>
      <c r="K17" s="5"/>
      <c r="L17" s="5"/>
      <c r="M17" s="6"/>
      <c r="N17" s="6"/>
      <c r="O17" s="11"/>
      <c r="P17" s="11"/>
      <c r="Q17" s="6"/>
      <c r="R17" s="6"/>
      <c r="S17" s="6"/>
      <c r="T17" s="2">
        <v>1</v>
      </c>
      <c r="U17" s="6"/>
      <c r="V17" s="6"/>
      <c r="W17" s="2"/>
    </row>
    <row r="18" spans="1:23" ht="12.75" customHeight="1" x14ac:dyDescent="0.2">
      <c r="A18" s="1"/>
      <c r="B18" s="5"/>
      <c r="C18" s="29"/>
      <c r="D18" s="19"/>
      <c r="E18" s="1"/>
      <c r="F18" s="5"/>
      <c r="G18" s="5"/>
      <c r="H18" s="5"/>
      <c r="I18" s="6"/>
      <c r="J18" s="5"/>
      <c r="K18" s="5"/>
      <c r="L18" s="5"/>
      <c r="M18" s="6"/>
      <c r="N18" s="6"/>
      <c r="O18" s="11"/>
      <c r="P18" s="11"/>
      <c r="Q18" s="6"/>
      <c r="R18" s="6"/>
      <c r="S18" s="6"/>
      <c r="T18" s="2"/>
      <c r="U18" s="6"/>
      <c r="V18" s="6"/>
      <c r="W18" s="2"/>
    </row>
    <row r="19" spans="1:23" ht="12.75" customHeight="1" x14ac:dyDescent="0.2">
      <c r="A19" s="1">
        <f>A17</f>
        <v>62</v>
      </c>
      <c r="B19" s="1" t="s">
        <v>68</v>
      </c>
      <c r="C19" s="42">
        <v>17085</v>
      </c>
      <c r="D19" s="43"/>
      <c r="E19" s="5" t="s">
        <v>7</v>
      </c>
      <c r="F19" s="5" t="s">
        <v>76</v>
      </c>
      <c r="G19" s="5">
        <v>30</v>
      </c>
      <c r="H19" s="5">
        <v>30</v>
      </c>
      <c r="I19" s="5"/>
      <c r="J19" s="5"/>
      <c r="K19" s="5">
        <v>13</v>
      </c>
      <c r="L19" s="5">
        <f>ROUND((H19*G19)/144,0)</f>
        <v>6</v>
      </c>
      <c r="M19" s="6"/>
      <c r="N19" s="6"/>
      <c r="O19" s="5"/>
      <c r="P19" s="5"/>
      <c r="Q19" s="6"/>
      <c r="R19" s="6"/>
      <c r="S19" s="6"/>
      <c r="T19" s="6"/>
      <c r="U19" s="6"/>
      <c r="V19" s="6"/>
      <c r="W19" s="6"/>
    </row>
    <row r="20" spans="1:23" ht="12.75" customHeight="1" x14ac:dyDescent="0.2">
      <c r="A20" s="1">
        <f>A19</f>
        <v>62</v>
      </c>
      <c r="B20" s="1" t="s">
        <v>69</v>
      </c>
      <c r="C20" s="42">
        <v>17048</v>
      </c>
      <c r="D20" s="43"/>
      <c r="E20" s="5" t="s">
        <v>7</v>
      </c>
      <c r="F20" s="5"/>
      <c r="G20" s="5"/>
      <c r="H20" s="5"/>
      <c r="I20" s="6"/>
      <c r="J20" s="5"/>
      <c r="K20" s="5"/>
      <c r="L20" s="5"/>
      <c r="M20" s="6">
        <v>1</v>
      </c>
      <c r="N20" s="6">
        <v>1</v>
      </c>
      <c r="O20" s="11"/>
      <c r="P20" s="11"/>
      <c r="Q20" s="6"/>
      <c r="R20" s="6"/>
      <c r="S20" s="6"/>
      <c r="T20" s="2"/>
      <c r="U20" s="6"/>
      <c r="V20" s="6"/>
      <c r="W20" s="6"/>
    </row>
    <row r="21" spans="1:23" ht="12.75" customHeight="1" x14ac:dyDescent="0.2">
      <c r="A21" s="1">
        <f>$A$15</f>
        <v>62</v>
      </c>
      <c r="B21" s="5" t="s">
        <v>83</v>
      </c>
      <c r="C21" s="42">
        <v>17060</v>
      </c>
      <c r="D21" s="43"/>
      <c r="E21" s="1" t="s">
        <v>6</v>
      </c>
      <c r="F21" s="5"/>
      <c r="G21" s="5"/>
      <c r="H21" s="5"/>
      <c r="I21" s="6"/>
      <c r="J21" s="5"/>
      <c r="K21" s="5"/>
      <c r="L21" s="5"/>
      <c r="M21" s="6"/>
      <c r="N21" s="6"/>
      <c r="O21" s="11"/>
      <c r="P21" s="11"/>
      <c r="Q21" s="6"/>
      <c r="R21" s="6"/>
      <c r="S21" s="6"/>
      <c r="T21" s="2">
        <v>1</v>
      </c>
      <c r="U21" s="6"/>
      <c r="V21" s="6"/>
      <c r="W21" s="2"/>
    </row>
    <row r="22" spans="1:23" ht="12.75" customHeight="1" x14ac:dyDescent="0.2">
      <c r="A22" s="1"/>
      <c r="B22" s="5"/>
      <c r="C22" s="29"/>
      <c r="D22" s="19"/>
      <c r="E22" s="1"/>
      <c r="F22" s="5"/>
      <c r="G22" s="5"/>
      <c r="H22" s="5"/>
      <c r="I22" s="6"/>
      <c r="J22" s="5"/>
      <c r="K22" s="5"/>
      <c r="L22" s="5"/>
      <c r="M22" s="6"/>
      <c r="N22" s="6"/>
      <c r="O22" s="11"/>
      <c r="P22" s="11"/>
      <c r="Q22" s="6"/>
      <c r="R22" s="6"/>
      <c r="S22" s="6"/>
      <c r="T22" s="2"/>
      <c r="U22" s="6"/>
      <c r="V22" s="6"/>
      <c r="W22" s="2"/>
    </row>
    <row r="23" spans="1:23" ht="12.75" customHeight="1" x14ac:dyDescent="0.2">
      <c r="A23" s="1">
        <f>$A$15</f>
        <v>62</v>
      </c>
      <c r="B23" s="5" t="s">
        <v>87</v>
      </c>
      <c r="C23" s="14">
        <v>16903</v>
      </c>
      <c r="D23" s="19">
        <v>17044</v>
      </c>
      <c r="E23" s="1" t="s">
        <v>7</v>
      </c>
      <c r="F23" s="5"/>
      <c r="G23" s="5"/>
      <c r="H23" s="5"/>
      <c r="I23" s="6"/>
      <c r="J23" s="5"/>
      <c r="K23" s="5"/>
      <c r="L23" s="5"/>
      <c r="M23" s="6"/>
      <c r="N23" s="6"/>
      <c r="O23" s="11"/>
      <c r="P23" s="11"/>
      <c r="Q23" s="6">
        <f>D23-C23</f>
        <v>141</v>
      </c>
      <c r="R23" s="6"/>
      <c r="S23" s="6"/>
      <c r="T23" s="2"/>
      <c r="U23" s="6"/>
      <c r="V23" s="6"/>
      <c r="W23" s="2"/>
    </row>
    <row r="24" spans="1:23" ht="12.75" customHeight="1" x14ac:dyDescent="0.2">
      <c r="A24" s="1">
        <f>$A$15</f>
        <v>62</v>
      </c>
      <c r="B24" s="5" t="s">
        <v>84</v>
      </c>
      <c r="C24" s="42">
        <v>17100</v>
      </c>
      <c r="D24" s="43"/>
      <c r="E24" s="1" t="s">
        <v>73</v>
      </c>
      <c r="F24" s="5"/>
      <c r="G24" s="5"/>
      <c r="H24" s="5"/>
      <c r="I24" s="6"/>
      <c r="J24" s="5"/>
      <c r="K24" s="5"/>
      <c r="L24" s="5"/>
      <c r="M24" s="6"/>
      <c r="N24" s="6"/>
      <c r="O24" s="11"/>
      <c r="P24" s="11"/>
      <c r="Q24" s="6"/>
      <c r="R24" s="6">
        <v>13</v>
      </c>
      <c r="S24" s="6"/>
      <c r="T24" s="2"/>
      <c r="U24" s="6"/>
      <c r="V24" s="6"/>
      <c r="W24" s="2"/>
    </row>
    <row r="25" spans="1:23" ht="12.75" customHeight="1" x14ac:dyDescent="0.2">
      <c r="A25" s="1">
        <f>$A$15</f>
        <v>62</v>
      </c>
      <c r="B25" s="1" t="s">
        <v>86</v>
      </c>
      <c r="C25" s="42">
        <v>17147</v>
      </c>
      <c r="D25" s="43"/>
      <c r="E25" s="1" t="s">
        <v>6</v>
      </c>
      <c r="F25" s="5"/>
      <c r="G25" s="5"/>
      <c r="H25" s="5"/>
      <c r="I25" s="6"/>
      <c r="J25" s="5"/>
      <c r="K25" s="5"/>
      <c r="L25" s="5"/>
      <c r="M25" s="6"/>
      <c r="N25" s="6"/>
      <c r="O25" s="11"/>
      <c r="P25" s="11"/>
      <c r="Q25" s="6"/>
      <c r="R25" s="6">
        <v>31</v>
      </c>
      <c r="S25" s="6"/>
      <c r="T25" s="2"/>
      <c r="U25" s="6"/>
      <c r="V25" s="6"/>
      <c r="W25" s="2"/>
    </row>
    <row r="26" spans="1:23" ht="12.75" customHeight="1" x14ac:dyDescent="0.2">
      <c r="A26" s="44">
        <f>$A$15</f>
        <v>62</v>
      </c>
      <c r="B26" s="44" t="s">
        <v>85</v>
      </c>
      <c r="C26" s="42">
        <v>17154</v>
      </c>
      <c r="D26" s="43"/>
      <c r="E26" s="44" t="s">
        <v>73</v>
      </c>
      <c r="F26" s="1"/>
      <c r="G26" s="1"/>
      <c r="H26" s="1"/>
      <c r="I26" s="6"/>
      <c r="J26" s="1"/>
      <c r="K26" s="1"/>
      <c r="L26" s="1"/>
      <c r="M26" s="2"/>
      <c r="N26" s="2"/>
      <c r="O26" s="30"/>
      <c r="P26" s="30"/>
      <c r="Q26" s="2"/>
      <c r="R26" s="2"/>
      <c r="S26" s="2">
        <v>84</v>
      </c>
      <c r="T26" s="2"/>
      <c r="U26" s="2"/>
      <c r="V26" s="2"/>
      <c r="W26" s="2"/>
    </row>
    <row r="27" spans="1:23" ht="12.75" customHeight="1" x14ac:dyDescent="0.2">
      <c r="A27" s="45"/>
      <c r="B27" s="45"/>
      <c r="C27" s="42">
        <v>17164</v>
      </c>
      <c r="D27" s="43"/>
      <c r="E27" s="45"/>
      <c r="F27" s="1"/>
      <c r="G27" s="1"/>
      <c r="H27" s="1"/>
      <c r="I27" s="6"/>
      <c r="J27" s="1"/>
      <c r="K27" s="1"/>
      <c r="L27" s="1"/>
      <c r="M27" s="2"/>
      <c r="N27" s="2"/>
      <c r="O27" s="30"/>
      <c r="P27" s="30"/>
      <c r="Q27" s="2"/>
      <c r="R27" s="2"/>
      <c r="S27" s="2">
        <v>119</v>
      </c>
      <c r="T27" s="2"/>
      <c r="U27" s="2"/>
      <c r="V27" s="2"/>
      <c r="W27" s="2"/>
    </row>
    <row r="28" spans="1:23" ht="12.75" customHeight="1" x14ac:dyDescent="0.2">
      <c r="A28" s="1"/>
      <c r="B28" s="5"/>
      <c r="C28" s="14"/>
      <c r="D28" s="19"/>
      <c r="E28" s="5"/>
      <c r="F28" s="1"/>
      <c r="G28" s="1"/>
      <c r="H28" s="1"/>
      <c r="I28" s="6"/>
      <c r="J28" s="1"/>
      <c r="K28" s="1"/>
      <c r="L28" s="1"/>
      <c r="M28" s="2"/>
      <c r="N28" s="2"/>
      <c r="O28" s="30"/>
      <c r="P28" s="30"/>
      <c r="Q28" s="2"/>
      <c r="R28" s="2"/>
      <c r="S28" s="2"/>
      <c r="T28" s="2"/>
      <c r="U28" s="2"/>
      <c r="V28" s="2"/>
      <c r="W28" s="2"/>
    </row>
    <row r="29" spans="1:23" ht="12.75" customHeight="1" x14ac:dyDescent="0.2">
      <c r="A29" s="5"/>
      <c r="B29" s="1"/>
      <c r="C29" s="14"/>
      <c r="D29" s="19"/>
      <c r="E29" s="1"/>
      <c r="F29" s="5"/>
      <c r="G29" s="5"/>
      <c r="H29" s="5"/>
      <c r="I29" s="6"/>
      <c r="J29" s="5"/>
      <c r="K29" s="5"/>
      <c r="L29" s="5"/>
      <c r="M29" s="6"/>
      <c r="N29" s="6"/>
      <c r="O29" s="11"/>
      <c r="P29" s="11"/>
      <c r="Q29" s="6"/>
      <c r="R29" s="6"/>
      <c r="S29" s="6"/>
      <c r="T29" s="2"/>
      <c r="U29" s="6"/>
      <c r="V29" s="6"/>
      <c r="W29" s="2"/>
    </row>
    <row r="30" spans="1:23" ht="12.75" customHeight="1" x14ac:dyDescent="0.2">
      <c r="A30" s="1"/>
      <c r="B30" s="1"/>
      <c r="C30" s="14"/>
      <c r="D30" s="19"/>
      <c r="E30" s="1"/>
      <c r="F30" s="1"/>
      <c r="G30" s="1"/>
      <c r="H30" s="1"/>
      <c r="I30" s="6"/>
      <c r="J30" s="1"/>
      <c r="K30" s="1"/>
      <c r="L30" s="1"/>
      <c r="M30" s="2"/>
      <c r="N30" s="2"/>
      <c r="O30" s="30"/>
      <c r="P30" s="30"/>
      <c r="Q30" s="2"/>
      <c r="R30" s="2"/>
      <c r="S30" s="2"/>
      <c r="T30" s="2"/>
      <c r="U30" s="2"/>
      <c r="V30" s="6"/>
      <c r="W30" s="6"/>
    </row>
    <row r="31" spans="1:23" ht="12.75" customHeight="1" x14ac:dyDescent="0.2">
      <c r="A31" s="1"/>
      <c r="B31" s="1"/>
      <c r="C31" s="14"/>
      <c r="D31" s="19"/>
      <c r="E31" s="1"/>
      <c r="F31" s="5"/>
      <c r="G31" s="5"/>
      <c r="H31" s="5"/>
      <c r="I31" s="6"/>
      <c r="J31" s="5"/>
      <c r="K31" s="5"/>
      <c r="L31" s="5"/>
      <c r="M31" s="6"/>
      <c r="N31" s="6"/>
      <c r="O31" s="11"/>
      <c r="P31" s="11"/>
      <c r="Q31" s="2"/>
      <c r="R31" s="2"/>
      <c r="S31" s="2"/>
      <c r="T31" s="2"/>
      <c r="U31" s="6"/>
      <c r="V31" s="6"/>
      <c r="W31" s="2"/>
    </row>
    <row r="32" spans="1:23" ht="12.75" customHeight="1" x14ac:dyDescent="0.2">
      <c r="A32" s="1"/>
      <c r="B32" s="5"/>
      <c r="C32" s="14"/>
      <c r="D32" s="19"/>
      <c r="E32" s="1"/>
      <c r="F32" s="1"/>
      <c r="G32" s="1"/>
      <c r="H32" s="1"/>
      <c r="I32" s="6"/>
      <c r="J32" s="1"/>
      <c r="K32" s="1"/>
      <c r="L32" s="1"/>
      <c r="M32" s="2"/>
      <c r="N32" s="2"/>
      <c r="O32" s="30"/>
      <c r="P32" s="30"/>
      <c r="Q32" s="2"/>
      <c r="R32" s="2"/>
      <c r="S32" s="2"/>
      <c r="T32" s="2"/>
      <c r="U32" s="2"/>
      <c r="V32" s="2"/>
      <c r="W32" s="2"/>
    </row>
    <row r="33" spans="1:23" ht="12.75" customHeight="1" x14ac:dyDescent="0.2">
      <c r="A33" s="1"/>
      <c r="B33" s="1"/>
      <c r="C33" s="14"/>
      <c r="D33" s="19"/>
      <c r="E33" s="5"/>
      <c r="F33" s="5"/>
      <c r="G33" s="5"/>
      <c r="H33" s="5"/>
      <c r="I33" s="6"/>
      <c r="J33" s="5"/>
      <c r="K33" s="5"/>
      <c r="L33" s="5"/>
      <c r="M33" s="6"/>
      <c r="N33" s="6"/>
      <c r="O33" s="11"/>
      <c r="P33" s="11"/>
      <c r="Q33" s="2"/>
      <c r="R33" s="2"/>
      <c r="S33" s="2"/>
      <c r="T33" s="2"/>
      <c r="U33" s="6"/>
      <c r="V33" s="6"/>
      <c r="W33" s="2"/>
    </row>
    <row r="34" spans="1:23" ht="12.75" customHeight="1" x14ac:dyDescent="0.2">
      <c r="A34" s="1"/>
      <c r="B34" s="5"/>
      <c r="C34" s="14"/>
      <c r="D34" s="19"/>
      <c r="E34" s="5"/>
      <c r="F34" s="5"/>
      <c r="G34" s="5"/>
      <c r="H34" s="5"/>
      <c r="I34" s="6"/>
      <c r="J34" s="5"/>
      <c r="K34" s="5"/>
      <c r="L34" s="5"/>
      <c r="M34" s="6"/>
      <c r="N34" s="6"/>
      <c r="O34" s="11"/>
      <c r="P34" s="11"/>
      <c r="Q34" s="2"/>
      <c r="R34" s="2"/>
      <c r="S34" s="2"/>
      <c r="T34" s="2"/>
      <c r="U34" s="6"/>
      <c r="V34" s="6"/>
      <c r="W34" s="2"/>
    </row>
    <row r="35" spans="1:23" ht="12.75" customHeight="1" x14ac:dyDescent="0.2">
      <c r="A35" s="1"/>
      <c r="B35" s="5"/>
      <c r="C35" s="14"/>
      <c r="D35" s="19"/>
      <c r="E35" s="5"/>
      <c r="F35" s="5"/>
      <c r="G35" s="5"/>
      <c r="H35" s="5"/>
      <c r="I35" s="6"/>
      <c r="J35" s="5"/>
      <c r="K35" s="5"/>
      <c r="L35" s="5"/>
      <c r="M35" s="6"/>
      <c r="N35" s="6"/>
      <c r="O35" s="11"/>
      <c r="P35" s="11"/>
      <c r="Q35" s="2"/>
      <c r="R35" s="2"/>
      <c r="S35" s="2"/>
      <c r="T35" s="2"/>
      <c r="U35" s="6"/>
      <c r="V35" s="6"/>
      <c r="W35" s="2"/>
    </row>
    <row r="36" spans="1:23" ht="12.75" customHeight="1" x14ac:dyDescent="0.2">
      <c r="A36" s="1"/>
      <c r="B36" s="5"/>
      <c r="C36" s="14"/>
      <c r="D36" s="19"/>
      <c r="E36" s="5"/>
      <c r="F36" s="5"/>
      <c r="G36" s="5"/>
      <c r="H36" s="5"/>
      <c r="I36" s="6"/>
      <c r="J36" s="5"/>
      <c r="K36" s="5"/>
      <c r="L36" s="5"/>
      <c r="M36" s="6"/>
      <c r="N36" s="6"/>
      <c r="O36" s="11"/>
      <c r="P36" s="11"/>
      <c r="Q36" s="2"/>
      <c r="R36" s="2"/>
      <c r="S36" s="2"/>
      <c r="T36" s="2"/>
      <c r="U36" s="6"/>
      <c r="V36" s="6"/>
      <c r="W36" s="2"/>
    </row>
    <row r="37" spans="1:23" ht="12.75" customHeight="1" x14ac:dyDescent="0.2">
      <c r="A37" s="1"/>
      <c r="B37" s="5"/>
      <c r="C37" s="14"/>
      <c r="D37" s="19"/>
      <c r="E37" s="5"/>
      <c r="F37" s="5"/>
      <c r="G37" s="5"/>
      <c r="H37" s="5"/>
      <c r="I37" s="6"/>
      <c r="J37" s="5"/>
      <c r="K37" s="5"/>
      <c r="L37" s="5"/>
      <c r="M37" s="6"/>
      <c r="N37" s="6"/>
      <c r="O37" s="11"/>
      <c r="P37" s="11"/>
      <c r="Q37" s="2"/>
      <c r="R37" s="2"/>
      <c r="S37" s="2"/>
      <c r="T37" s="2"/>
      <c r="U37" s="6"/>
      <c r="V37" s="6"/>
      <c r="W37" s="2"/>
    </row>
    <row r="38" spans="1:23" ht="12.75" customHeight="1" x14ac:dyDescent="0.2">
      <c r="A38" s="1"/>
      <c r="B38" s="5"/>
      <c r="C38" s="14"/>
      <c r="D38" s="19"/>
      <c r="E38" s="5"/>
      <c r="F38" s="5"/>
      <c r="G38" s="5"/>
      <c r="H38" s="5"/>
      <c r="I38" s="6"/>
      <c r="J38" s="1"/>
      <c r="K38" s="1"/>
      <c r="L38" s="1"/>
      <c r="M38" s="2"/>
      <c r="N38" s="2"/>
      <c r="O38" s="30"/>
      <c r="P38" s="30"/>
      <c r="Q38" s="2"/>
      <c r="R38" s="2"/>
      <c r="S38" s="2"/>
      <c r="T38" s="2"/>
      <c r="U38" s="2"/>
      <c r="V38" s="2"/>
      <c r="W38" s="2"/>
    </row>
    <row r="39" spans="1:23" ht="12.75" customHeight="1" x14ac:dyDescent="0.2">
      <c r="A39" s="1"/>
      <c r="B39" s="1"/>
      <c r="C39" s="14"/>
      <c r="D39" s="19"/>
      <c r="E39" s="1"/>
      <c r="F39" s="5"/>
      <c r="G39" s="5"/>
      <c r="H39" s="5"/>
      <c r="I39" s="6"/>
      <c r="J39" s="5"/>
      <c r="K39" s="5"/>
      <c r="L39" s="5"/>
      <c r="M39" s="6"/>
      <c r="N39" s="6"/>
      <c r="O39" s="11"/>
      <c r="P39" s="11"/>
      <c r="Q39" s="2"/>
      <c r="R39" s="2"/>
      <c r="S39" s="2"/>
      <c r="T39" s="2"/>
      <c r="U39" s="6"/>
      <c r="V39" s="6"/>
      <c r="W39" s="2"/>
    </row>
    <row r="40" spans="1:23" ht="12.75" customHeight="1" x14ac:dyDescent="0.2">
      <c r="A40" s="1"/>
      <c r="B40" s="5"/>
      <c r="C40" s="14"/>
      <c r="D40" s="19"/>
      <c r="E40" s="17"/>
      <c r="F40" s="5"/>
      <c r="G40" s="5"/>
      <c r="H40" s="5"/>
      <c r="I40" s="6"/>
      <c r="J40" s="17"/>
      <c r="K40" s="17"/>
      <c r="L40" s="17"/>
      <c r="M40" s="21"/>
      <c r="N40" s="21"/>
      <c r="O40" s="18"/>
      <c r="P40" s="18"/>
      <c r="Q40" s="21"/>
      <c r="R40" s="21"/>
      <c r="S40" s="21"/>
      <c r="T40" s="2"/>
      <c r="U40" s="21"/>
      <c r="V40" s="21"/>
      <c r="W40" s="2"/>
    </row>
    <row r="41" spans="1:23" ht="12.75" customHeight="1" x14ac:dyDescent="0.2">
      <c r="A41" s="1"/>
      <c r="B41" s="1"/>
      <c r="C41" s="14"/>
      <c r="D41" s="19"/>
      <c r="E41" s="17"/>
      <c r="F41" s="1"/>
      <c r="G41" s="1"/>
      <c r="H41" s="1"/>
      <c r="I41" s="6"/>
      <c r="J41" s="5"/>
      <c r="K41" s="5"/>
      <c r="L41" s="5"/>
      <c r="M41" s="6"/>
      <c r="N41" s="6"/>
      <c r="O41" s="11"/>
      <c r="P41" s="11"/>
      <c r="Q41" s="21"/>
      <c r="R41" s="21"/>
      <c r="S41" s="21"/>
      <c r="T41" s="2"/>
      <c r="U41" s="6"/>
      <c r="V41" s="6"/>
      <c r="W41" s="2"/>
    </row>
    <row r="42" spans="1:23" ht="12.75" customHeight="1" x14ac:dyDescent="0.2">
      <c r="A42" s="1"/>
      <c r="B42" s="5"/>
      <c r="C42" s="14"/>
      <c r="D42" s="19"/>
      <c r="E42" s="17"/>
      <c r="F42" s="5"/>
      <c r="G42" s="5"/>
      <c r="H42" s="5"/>
      <c r="I42" s="6"/>
      <c r="J42" s="17"/>
      <c r="K42" s="17"/>
      <c r="L42" s="17"/>
      <c r="M42" s="21"/>
      <c r="N42" s="21"/>
      <c r="O42" s="18"/>
      <c r="P42" s="18"/>
      <c r="Q42" s="21"/>
      <c r="R42" s="21"/>
      <c r="S42" s="21"/>
      <c r="T42" s="2"/>
      <c r="U42" s="21"/>
      <c r="V42" s="21"/>
      <c r="W42" s="2"/>
    </row>
    <row r="43" spans="1:23" ht="12.75" customHeight="1" x14ac:dyDescent="0.2">
      <c r="A43" s="1"/>
      <c r="B43" s="1"/>
      <c r="C43" s="14"/>
      <c r="D43" s="19"/>
      <c r="E43" s="17"/>
      <c r="F43" s="1"/>
      <c r="G43" s="1"/>
      <c r="H43" s="1"/>
      <c r="I43" s="6"/>
      <c r="J43" s="5"/>
      <c r="K43" s="5"/>
      <c r="L43" s="5"/>
      <c r="M43" s="6"/>
      <c r="N43" s="6"/>
      <c r="O43" s="11"/>
      <c r="P43" s="11"/>
      <c r="Q43" s="21"/>
      <c r="R43" s="21"/>
      <c r="S43" s="21"/>
      <c r="T43" s="2"/>
      <c r="U43" s="6"/>
      <c r="V43" s="6"/>
      <c r="W43" s="2"/>
    </row>
    <row r="44" spans="1:23" ht="12.75" customHeight="1" x14ac:dyDescent="0.2">
      <c r="A44" s="1"/>
      <c r="B44" s="5"/>
      <c r="C44" s="14"/>
      <c r="D44" s="19"/>
      <c r="E44" s="17"/>
      <c r="F44" s="5"/>
      <c r="G44" s="5"/>
      <c r="H44" s="5"/>
      <c r="I44" s="6"/>
      <c r="J44" s="17"/>
      <c r="K44" s="17"/>
      <c r="L44" s="17"/>
      <c r="M44" s="21"/>
      <c r="N44" s="21"/>
      <c r="O44" s="18"/>
      <c r="P44" s="18"/>
      <c r="Q44" s="21"/>
      <c r="R44" s="21"/>
      <c r="S44" s="21"/>
      <c r="T44" s="2"/>
      <c r="U44" s="21"/>
      <c r="V44" s="21"/>
      <c r="W44" s="2"/>
    </row>
    <row r="45" spans="1:23" ht="12.75" customHeight="1" x14ac:dyDescent="0.2">
      <c r="A45" s="1"/>
      <c r="B45" s="1"/>
      <c r="C45" s="14"/>
      <c r="D45" s="19"/>
      <c r="E45" s="17"/>
      <c r="F45" s="17"/>
      <c r="G45" s="17"/>
      <c r="H45" s="17"/>
      <c r="I45" s="6"/>
      <c r="J45" s="5"/>
      <c r="K45" s="5"/>
      <c r="L45" s="5"/>
      <c r="M45" s="6"/>
      <c r="N45" s="6"/>
      <c r="O45" s="11"/>
      <c r="P45" s="11"/>
      <c r="Q45" s="21"/>
      <c r="R45" s="21"/>
      <c r="S45" s="21"/>
      <c r="T45" s="2"/>
      <c r="U45" s="6"/>
      <c r="V45" s="6"/>
      <c r="W45" s="2"/>
    </row>
    <row r="46" spans="1:23" ht="12.75" customHeight="1" x14ac:dyDescent="0.2">
      <c r="A46" s="1"/>
      <c r="B46" s="5"/>
      <c r="C46" s="14"/>
      <c r="D46" s="19"/>
      <c r="E46" s="17"/>
      <c r="F46" s="17"/>
      <c r="G46" s="17"/>
      <c r="H46" s="17"/>
      <c r="I46" s="6"/>
      <c r="J46" s="17"/>
      <c r="K46" s="17"/>
      <c r="L46" s="17"/>
      <c r="M46" s="21"/>
      <c r="N46" s="21"/>
      <c r="O46" s="18"/>
      <c r="P46" s="18"/>
      <c r="Q46" s="21"/>
      <c r="R46" s="21"/>
      <c r="S46" s="21"/>
      <c r="T46" s="2"/>
      <c r="U46" s="21"/>
      <c r="V46" s="21"/>
      <c r="W46" s="2"/>
    </row>
    <row r="47" spans="1:23" ht="12.75" customHeight="1" x14ac:dyDescent="0.2">
      <c r="A47" s="1"/>
      <c r="B47" s="1"/>
      <c r="C47" s="14"/>
      <c r="D47" s="19"/>
      <c r="E47" s="17"/>
      <c r="F47" s="17"/>
      <c r="G47" s="17"/>
      <c r="H47" s="17"/>
      <c r="I47" s="6"/>
      <c r="J47" s="17"/>
      <c r="K47" s="17"/>
      <c r="L47" s="17"/>
      <c r="M47" s="21"/>
      <c r="N47" s="21"/>
      <c r="O47" s="18"/>
      <c r="P47" s="18"/>
      <c r="Q47" s="21"/>
      <c r="R47" s="21"/>
      <c r="S47" s="21"/>
      <c r="T47" s="2"/>
      <c r="U47" s="21"/>
      <c r="V47" s="21"/>
      <c r="W47" s="2"/>
    </row>
    <row r="48" spans="1:23" ht="12.75" customHeight="1" x14ac:dyDescent="0.2">
      <c r="A48" s="1"/>
      <c r="B48" s="1"/>
      <c r="C48" s="14"/>
      <c r="D48" s="19"/>
      <c r="E48" s="17"/>
      <c r="F48" s="17"/>
      <c r="G48" s="17"/>
      <c r="H48" s="17"/>
      <c r="I48" s="6"/>
      <c r="J48" s="17"/>
      <c r="K48" s="17"/>
      <c r="L48" s="17"/>
      <c r="M48" s="21"/>
      <c r="N48" s="21"/>
      <c r="O48" s="18"/>
      <c r="P48" s="18"/>
      <c r="Q48" s="21"/>
      <c r="R48" s="21"/>
      <c r="S48" s="21"/>
      <c r="T48" s="2"/>
      <c r="U48" s="21"/>
      <c r="V48" s="21"/>
      <c r="W48" s="2"/>
    </row>
    <row r="49" spans="1:23" ht="12.75" customHeight="1" x14ac:dyDescent="0.2">
      <c r="A49" s="1"/>
      <c r="B49" s="1"/>
      <c r="C49" s="14"/>
      <c r="D49" s="19"/>
      <c r="E49" s="17"/>
      <c r="F49" s="17"/>
      <c r="G49" s="17"/>
      <c r="H49" s="17"/>
      <c r="I49" s="6"/>
      <c r="J49" s="17"/>
      <c r="K49" s="17"/>
      <c r="L49" s="17"/>
      <c r="M49" s="21"/>
      <c r="N49" s="21"/>
      <c r="O49" s="18"/>
      <c r="P49" s="18"/>
      <c r="Q49" s="21"/>
      <c r="R49" s="21"/>
      <c r="S49" s="21"/>
      <c r="T49" s="2"/>
      <c r="U49" s="21"/>
      <c r="V49" s="21"/>
      <c r="W49" s="2"/>
    </row>
    <row r="50" spans="1:23" ht="12.75" customHeight="1" x14ac:dyDescent="0.2">
      <c r="A50" s="1"/>
      <c r="B50" s="1"/>
      <c r="C50" s="14"/>
      <c r="D50" s="19"/>
      <c r="E50" s="17"/>
      <c r="F50" s="17"/>
      <c r="G50" s="17"/>
      <c r="H50" s="17"/>
      <c r="I50" s="6"/>
      <c r="J50" s="17"/>
      <c r="K50" s="17"/>
      <c r="L50" s="17"/>
      <c r="M50" s="21"/>
      <c r="N50" s="21"/>
      <c r="O50" s="18"/>
      <c r="P50" s="18"/>
      <c r="Q50" s="21"/>
      <c r="R50" s="21"/>
      <c r="S50" s="21"/>
      <c r="T50" s="2"/>
      <c r="U50" s="21"/>
      <c r="V50" s="21"/>
      <c r="W50" s="2"/>
    </row>
    <row r="51" spans="1:23" ht="12.75" customHeight="1" x14ac:dyDescent="0.2">
      <c r="A51" s="1"/>
      <c r="B51" s="1"/>
      <c r="C51" s="14"/>
      <c r="D51" s="19"/>
      <c r="E51" s="17"/>
      <c r="F51" s="17"/>
      <c r="G51" s="17"/>
      <c r="H51" s="17"/>
      <c r="I51" s="6"/>
      <c r="J51" s="17"/>
      <c r="K51" s="17"/>
      <c r="L51" s="17"/>
      <c r="M51" s="21"/>
      <c r="N51" s="21"/>
      <c r="O51" s="18"/>
      <c r="P51" s="18"/>
      <c r="Q51" s="21"/>
      <c r="R51" s="21"/>
      <c r="S51" s="21"/>
      <c r="T51" s="2"/>
      <c r="U51" s="21"/>
      <c r="V51" s="21"/>
      <c r="W51" s="2"/>
    </row>
    <row r="52" spans="1:23" ht="12.75" customHeight="1" x14ac:dyDescent="0.2">
      <c r="A52" s="1"/>
      <c r="B52" s="1"/>
      <c r="C52" s="14"/>
      <c r="D52" s="19"/>
      <c r="E52" s="17"/>
      <c r="F52" s="17"/>
      <c r="G52" s="17"/>
      <c r="H52" s="17"/>
      <c r="I52" s="6"/>
      <c r="J52" s="17"/>
      <c r="K52" s="17"/>
      <c r="L52" s="17"/>
      <c r="M52" s="21"/>
      <c r="N52" s="21"/>
      <c r="O52" s="18"/>
      <c r="P52" s="18"/>
      <c r="Q52" s="21"/>
      <c r="R52" s="21"/>
      <c r="S52" s="21"/>
      <c r="T52" s="2"/>
      <c r="U52" s="21"/>
      <c r="V52" s="21"/>
      <c r="W52" s="2"/>
    </row>
    <row r="53" spans="1:23" ht="12.75" customHeight="1" x14ac:dyDescent="0.2">
      <c r="A53" s="1"/>
      <c r="B53" s="1"/>
      <c r="C53" s="14"/>
      <c r="D53" s="19"/>
      <c r="E53" s="17"/>
      <c r="F53" s="17"/>
      <c r="G53" s="17"/>
      <c r="H53" s="17"/>
      <c r="I53" s="6"/>
      <c r="J53" s="17"/>
      <c r="K53" s="17"/>
      <c r="L53" s="17"/>
      <c r="M53" s="21"/>
      <c r="N53" s="21"/>
      <c r="O53" s="18"/>
      <c r="P53" s="18"/>
      <c r="Q53" s="21"/>
      <c r="R53" s="21"/>
      <c r="S53" s="21"/>
      <c r="T53" s="2"/>
      <c r="U53" s="21"/>
      <c r="V53" s="21"/>
      <c r="W53" s="2"/>
    </row>
    <row r="54" spans="1:23" ht="12.75" customHeight="1" x14ac:dyDescent="0.2">
      <c r="A54" s="1"/>
      <c r="B54" s="1"/>
      <c r="C54" s="14"/>
      <c r="D54" s="19"/>
      <c r="E54" s="17"/>
      <c r="F54" s="17"/>
      <c r="G54" s="17"/>
      <c r="H54" s="17"/>
      <c r="I54" s="6"/>
      <c r="J54" s="17"/>
      <c r="K54" s="17"/>
      <c r="L54" s="17"/>
      <c r="M54" s="21"/>
      <c r="N54" s="21"/>
      <c r="O54" s="18"/>
      <c r="P54" s="18"/>
      <c r="Q54" s="21"/>
      <c r="R54" s="21"/>
      <c r="S54" s="21"/>
      <c r="T54" s="2"/>
      <c r="U54" s="21"/>
      <c r="V54" s="21"/>
      <c r="W54" s="2"/>
    </row>
    <row r="55" spans="1:23" ht="12.75" customHeight="1" x14ac:dyDescent="0.2">
      <c r="A55" s="1"/>
      <c r="B55" s="1"/>
      <c r="C55" s="14"/>
      <c r="D55" s="19"/>
      <c r="E55" s="17"/>
      <c r="F55" s="17"/>
      <c r="G55" s="17"/>
      <c r="H55" s="17"/>
      <c r="I55" s="6"/>
      <c r="J55" s="17"/>
      <c r="K55" s="17"/>
      <c r="L55" s="17"/>
      <c r="M55" s="21"/>
      <c r="N55" s="21"/>
      <c r="O55" s="18"/>
      <c r="P55" s="18"/>
      <c r="Q55" s="21"/>
      <c r="R55" s="21"/>
      <c r="S55" s="21"/>
      <c r="T55" s="2"/>
      <c r="U55" s="21"/>
      <c r="V55" s="21"/>
      <c r="W55" s="2"/>
    </row>
    <row r="56" spans="1:23" ht="12.75" customHeight="1" x14ac:dyDescent="0.2">
      <c r="A56" s="1"/>
      <c r="B56" s="1"/>
      <c r="C56" s="14"/>
      <c r="D56" s="19"/>
      <c r="E56" s="17"/>
      <c r="F56" s="17"/>
      <c r="G56" s="17"/>
      <c r="H56" s="17"/>
      <c r="I56" s="6"/>
      <c r="J56" s="17"/>
      <c r="K56" s="17"/>
      <c r="L56" s="17"/>
      <c r="M56" s="21"/>
      <c r="N56" s="21"/>
      <c r="O56" s="18"/>
      <c r="P56" s="18"/>
      <c r="Q56" s="21"/>
      <c r="R56" s="21"/>
      <c r="S56" s="21"/>
      <c r="T56" s="2"/>
      <c r="U56" s="21"/>
      <c r="V56" s="21"/>
      <c r="W56" s="2"/>
    </row>
    <row r="57" spans="1:23" ht="12.75" customHeight="1" x14ac:dyDescent="0.2">
      <c r="A57" s="1"/>
      <c r="B57" s="1"/>
      <c r="C57" s="14"/>
      <c r="D57" s="19"/>
      <c r="E57" s="17"/>
      <c r="F57" s="17"/>
      <c r="G57" s="17"/>
      <c r="H57" s="17"/>
      <c r="I57" s="6"/>
      <c r="J57" s="17"/>
      <c r="K57" s="17"/>
      <c r="L57" s="17"/>
      <c r="M57" s="21"/>
      <c r="N57" s="21"/>
      <c r="O57" s="18"/>
      <c r="P57" s="18"/>
      <c r="Q57" s="21"/>
      <c r="R57" s="21"/>
      <c r="S57" s="21"/>
      <c r="T57" s="2"/>
      <c r="U57" s="21"/>
      <c r="V57" s="21"/>
      <c r="W57" s="2"/>
    </row>
    <row r="58" spans="1:23" ht="12.75" customHeight="1" x14ac:dyDescent="0.2">
      <c r="A58" s="1"/>
      <c r="B58" s="1"/>
      <c r="C58" s="14"/>
      <c r="D58" s="19"/>
      <c r="E58" s="17"/>
      <c r="F58" s="17"/>
      <c r="G58" s="17"/>
      <c r="H58" s="17"/>
      <c r="I58" s="6"/>
      <c r="J58" s="17"/>
      <c r="K58" s="17"/>
      <c r="L58" s="17"/>
      <c r="M58" s="21"/>
      <c r="N58" s="21"/>
      <c r="O58" s="18"/>
      <c r="P58" s="18"/>
      <c r="Q58" s="21"/>
      <c r="R58" s="21"/>
      <c r="S58" s="21"/>
      <c r="T58" s="2"/>
      <c r="U58" s="21"/>
      <c r="V58" s="21"/>
      <c r="W58" s="2"/>
    </row>
    <row r="59" spans="1:23" ht="12.75" customHeight="1" x14ac:dyDescent="0.2">
      <c r="A59" s="1"/>
      <c r="B59" s="1"/>
      <c r="C59" s="14"/>
      <c r="D59" s="19"/>
      <c r="E59" s="17"/>
      <c r="F59" s="17"/>
      <c r="G59" s="17"/>
      <c r="H59" s="17"/>
      <c r="I59" s="6"/>
      <c r="J59" s="17"/>
      <c r="K59" s="17"/>
      <c r="L59" s="17"/>
      <c r="M59" s="21"/>
      <c r="N59" s="21"/>
      <c r="O59" s="18"/>
      <c r="P59" s="18"/>
      <c r="Q59" s="21"/>
      <c r="R59" s="21"/>
      <c r="S59" s="21"/>
      <c r="T59" s="2"/>
      <c r="U59" s="21"/>
      <c r="V59" s="21"/>
      <c r="W59" s="2"/>
    </row>
    <row r="60" spans="1:23" ht="12.75" customHeight="1" x14ac:dyDescent="0.2">
      <c r="A60" s="1"/>
      <c r="B60" s="1"/>
      <c r="C60" s="14"/>
      <c r="D60" s="19"/>
      <c r="E60" s="17"/>
      <c r="F60" s="17"/>
      <c r="G60" s="17"/>
      <c r="H60" s="17"/>
      <c r="I60" s="6"/>
      <c r="J60" s="17"/>
      <c r="K60" s="17"/>
      <c r="L60" s="17"/>
      <c r="M60" s="21"/>
      <c r="N60" s="21"/>
      <c r="O60" s="18"/>
      <c r="P60" s="18"/>
      <c r="Q60" s="21"/>
      <c r="R60" s="21"/>
      <c r="S60" s="21"/>
      <c r="T60" s="2"/>
      <c r="U60" s="21"/>
      <c r="V60" s="21"/>
      <c r="W60" s="2"/>
    </row>
    <row r="61" spans="1:23" ht="12.75" customHeight="1" x14ac:dyDescent="0.2">
      <c r="A61" s="1"/>
      <c r="B61" s="1"/>
      <c r="C61" s="14"/>
      <c r="D61" s="19"/>
      <c r="E61" s="17"/>
      <c r="F61" s="17"/>
      <c r="G61" s="17"/>
      <c r="H61" s="17"/>
      <c r="I61" s="6"/>
      <c r="J61" s="17"/>
      <c r="K61" s="17"/>
      <c r="L61" s="17"/>
      <c r="M61" s="21"/>
      <c r="N61" s="21"/>
      <c r="O61" s="18"/>
      <c r="P61" s="18"/>
      <c r="Q61" s="21"/>
      <c r="R61" s="21"/>
      <c r="S61" s="21"/>
      <c r="T61" s="2"/>
      <c r="U61" s="21"/>
      <c r="V61" s="21"/>
      <c r="W61" s="2"/>
    </row>
    <row r="62" spans="1:23" ht="12.75" customHeight="1" x14ac:dyDescent="0.2">
      <c r="A62" s="1"/>
      <c r="B62" s="1"/>
      <c r="C62" s="14"/>
      <c r="D62" s="19"/>
      <c r="E62" s="17"/>
      <c r="F62" s="17"/>
      <c r="G62" s="17"/>
      <c r="H62" s="17"/>
      <c r="I62" s="6"/>
      <c r="J62" s="17"/>
      <c r="K62" s="17"/>
      <c r="L62" s="17"/>
      <c r="M62" s="21"/>
      <c r="N62" s="21"/>
      <c r="O62" s="18"/>
      <c r="P62" s="18"/>
      <c r="Q62" s="21"/>
      <c r="R62" s="21"/>
      <c r="S62" s="21"/>
      <c r="T62" s="2"/>
      <c r="U62" s="21"/>
      <c r="V62" s="21"/>
      <c r="W62" s="2"/>
    </row>
    <row r="63" spans="1:23" ht="12.75" customHeight="1" x14ac:dyDescent="0.2">
      <c r="A63" s="1"/>
      <c r="B63" s="1"/>
      <c r="C63" s="14"/>
      <c r="D63" s="19"/>
      <c r="E63" s="17"/>
      <c r="F63" s="17"/>
      <c r="G63" s="17"/>
      <c r="H63" s="17"/>
      <c r="I63" s="6"/>
      <c r="J63" s="17"/>
      <c r="K63" s="17"/>
      <c r="L63" s="17"/>
      <c r="M63" s="21"/>
      <c r="N63" s="21"/>
      <c r="O63" s="18"/>
      <c r="P63" s="18"/>
      <c r="Q63" s="21"/>
      <c r="R63" s="21"/>
      <c r="S63" s="21"/>
      <c r="T63" s="2"/>
      <c r="U63" s="21"/>
      <c r="V63" s="21"/>
      <c r="W63" s="2"/>
    </row>
    <row r="64" spans="1:23" ht="12.75" customHeight="1" x14ac:dyDescent="0.2">
      <c r="A64" s="1"/>
      <c r="B64" s="1"/>
      <c r="C64" s="14"/>
      <c r="D64" s="19"/>
      <c r="E64" s="17"/>
      <c r="F64" s="17"/>
      <c r="G64" s="17"/>
      <c r="H64" s="17"/>
      <c r="I64" s="6"/>
      <c r="J64" s="17"/>
      <c r="K64" s="17"/>
      <c r="L64" s="17"/>
      <c r="M64" s="21"/>
      <c r="N64" s="21"/>
      <c r="O64" s="18"/>
      <c r="P64" s="18"/>
      <c r="Q64" s="21"/>
      <c r="R64" s="21"/>
      <c r="S64" s="21"/>
      <c r="T64" s="2"/>
      <c r="U64" s="21"/>
      <c r="V64" s="21"/>
      <c r="W64" s="2"/>
    </row>
    <row r="65" spans="1:23" ht="12.75" customHeight="1" x14ac:dyDescent="0.2">
      <c r="A65" s="1"/>
      <c r="B65" s="1"/>
      <c r="C65" s="14"/>
      <c r="D65" s="19"/>
      <c r="E65" s="17"/>
      <c r="F65" s="17"/>
      <c r="G65" s="17"/>
      <c r="H65" s="17"/>
      <c r="I65" s="6"/>
      <c r="J65" s="17"/>
      <c r="K65" s="17"/>
      <c r="L65" s="17"/>
      <c r="M65" s="21"/>
      <c r="N65" s="21"/>
      <c r="O65" s="18"/>
      <c r="P65" s="18"/>
      <c r="Q65" s="21"/>
      <c r="R65" s="21"/>
      <c r="S65" s="21"/>
      <c r="T65" s="2"/>
      <c r="U65" s="21"/>
      <c r="V65" s="21"/>
      <c r="W65" s="2"/>
    </row>
    <row r="66" spans="1:23" ht="12.75" customHeight="1" x14ac:dyDescent="0.2">
      <c r="A66" s="1"/>
      <c r="B66" s="1"/>
      <c r="C66" s="14"/>
      <c r="D66" s="19"/>
      <c r="E66" s="17"/>
      <c r="F66" s="17"/>
      <c r="G66" s="17"/>
      <c r="H66" s="17"/>
      <c r="I66" s="6"/>
      <c r="J66" s="17"/>
      <c r="K66" s="17"/>
      <c r="L66" s="17"/>
      <c r="M66" s="21"/>
      <c r="N66" s="21"/>
      <c r="O66" s="18"/>
      <c r="P66" s="18"/>
      <c r="Q66" s="21"/>
      <c r="R66" s="21"/>
      <c r="S66" s="21"/>
      <c r="T66" s="2"/>
      <c r="U66" s="21"/>
      <c r="V66" s="21"/>
      <c r="W66" s="2"/>
    </row>
    <row r="67" spans="1:23" ht="12.75" customHeight="1" x14ac:dyDescent="0.2">
      <c r="A67" s="1"/>
      <c r="B67" s="1"/>
      <c r="C67" s="14"/>
      <c r="D67" s="19"/>
      <c r="E67" s="17"/>
      <c r="F67" s="17"/>
      <c r="G67" s="17"/>
      <c r="H67" s="17"/>
      <c r="I67" s="6"/>
      <c r="J67" s="17"/>
      <c r="K67" s="17"/>
      <c r="L67" s="17"/>
      <c r="M67" s="21"/>
      <c r="N67" s="21"/>
      <c r="O67" s="18"/>
      <c r="P67" s="18"/>
      <c r="Q67" s="21"/>
      <c r="R67" s="21"/>
      <c r="S67" s="21"/>
      <c r="T67" s="2"/>
      <c r="U67" s="21"/>
      <c r="V67" s="21"/>
      <c r="W67" s="2"/>
    </row>
    <row r="68" spans="1:23" x14ac:dyDescent="0.2">
      <c r="A68" s="1"/>
      <c r="B68" s="1"/>
      <c r="C68" s="14"/>
      <c r="D68" s="19"/>
      <c r="E68" s="17"/>
      <c r="F68" s="17"/>
      <c r="G68" s="17"/>
      <c r="H68" s="17"/>
      <c r="I68" s="6"/>
      <c r="J68" s="17"/>
      <c r="K68" s="17"/>
      <c r="L68" s="17"/>
      <c r="M68" s="21"/>
      <c r="N68" s="21"/>
      <c r="O68" s="18"/>
      <c r="P68" s="18"/>
      <c r="Q68" s="21"/>
      <c r="R68" s="21"/>
      <c r="S68" s="21"/>
      <c r="T68" s="2"/>
      <c r="U68" s="21"/>
      <c r="V68" s="21"/>
      <c r="W68" s="2"/>
    </row>
    <row r="69" spans="1:23" ht="12.75" customHeight="1" thickBot="1" x14ac:dyDescent="0.25">
      <c r="A69" s="9"/>
      <c r="B69" s="9"/>
      <c r="C69" s="50" t="s">
        <v>9</v>
      </c>
      <c r="D69" s="51"/>
      <c r="E69" s="9"/>
      <c r="F69" s="9"/>
      <c r="G69" s="9"/>
      <c r="H69" s="9"/>
      <c r="I69" s="20"/>
      <c r="J69" s="12"/>
      <c r="K69" s="12"/>
      <c r="L69" s="12"/>
      <c r="M69" s="20"/>
      <c r="N69" s="20"/>
      <c r="O69" s="12">
        <f>SUM(O14:O68)</f>
        <v>0</v>
      </c>
      <c r="P69" s="12">
        <f>SUM(P14:P68)</f>
        <v>0</v>
      </c>
      <c r="Q69" s="20"/>
      <c r="R69" s="20"/>
      <c r="S69" s="20"/>
      <c r="T69" s="20"/>
      <c r="U69" s="20"/>
      <c r="V69" s="20"/>
      <c r="W69" s="20"/>
    </row>
    <row r="70" spans="1:23" ht="12.75" customHeight="1" x14ac:dyDescent="0.2">
      <c r="A70" s="62" t="s">
        <v>72</v>
      </c>
      <c r="B70" s="82"/>
      <c r="C70" s="82"/>
      <c r="D70" s="82"/>
      <c r="E70" s="82"/>
      <c r="F70" s="82"/>
      <c r="G70" s="82"/>
      <c r="H70" s="63"/>
      <c r="I70" s="78"/>
      <c r="J70" s="90"/>
      <c r="K70" s="90">
        <f>SUM(K14:K69)</f>
        <v>13</v>
      </c>
      <c r="L70" s="80">
        <f>SUM(L14:L69)</f>
        <v>6</v>
      </c>
      <c r="M70" s="78">
        <f>SUM(M14:M69)</f>
        <v>1</v>
      </c>
      <c r="N70" s="78">
        <f>SUM(N14:N69)</f>
        <v>1</v>
      </c>
      <c r="O70" s="86">
        <f>O69+P69</f>
        <v>0</v>
      </c>
      <c r="P70" s="87"/>
      <c r="Q70" s="78">
        <f>SUM(Q14:Q69)</f>
        <v>141</v>
      </c>
      <c r="R70" s="78">
        <f>SUM(R14:R69)</f>
        <v>44</v>
      </c>
      <c r="S70" s="78">
        <f>SUM(S14:S69)</f>
        <v>203</v>
      </c>
      <c r="T70" s="78">
        <f>SUM(T14:T69)</f>
        <v>4</v>
      </c>
      <c r="U70" s="80"/>
      <c r="V70" s="78"/>
      <c r="W70" s="78"/>
    </row>
    <row r="71" spans="1:23" ht="12" customHeight="1" thickBot="1" x14ac:dyDescent="0.25">
      <c r="A71" s="64"/>
      <c r="B71" s="94"/>
      <c r="C71" s="94"/>
      <c r="D71" s="94"/>
      <c r="E71" s="94"/>
      <c r="F71" s="94"/>
      <c r="G71" s="94"/>
      <c r="H71" s="65"/>
      <c r="I71" s="79"/>
      <c r="J71" s="96"/>
      <c r="K71" s="96"/>
      <c r="L71" s="97"/>
      <c r="M71" s="79"/>
      <c r="N71" s="79"/>
      <c r="O71" s="88"/>
      <c r="P71" s="89"/>
      <c r="Q71" s="79"/>
      <c r="R71" s="79"/>
      <c r="S71" s="79"/>
      <c r="T71" s="79"/>
      <c r="U71" s="81"/>
      <c r="V71" s="79"/>
      <c r="W71" s="79"/>
    </row>
    <row r="72" spans="1:23" ht="12.75" customHeight="1" x14ac:dyDescent="0.2">
      <c r="A72" s="62" t="s">
        <v>92</v>
      </c>
      <c r="B72" s="82"/>
      <c r="C72" s="82"/>
      <c r="D72" s="82"/>
      <c r="E72" s="82"/>
      <c r="F72" s="82"/>
      <c r="G72" s="82"/>
      <c r="H72" s="63"/>
      <c r="I72" s="78"/>
      <c r="J72" s="90"/>
      <c r="K72" s="90">
        <f>'Traffic Control'!K74</f>
        <v>106.625</v>
      </c>
      <c r="L72" s="90">
        <f>'Traffic Control'!L74</f>
        <v>46.75</v>
      </c>
      <c r="M72" s="78">
        <f>'Traffic Control'!M74</f>
        <v>4</v>
      </c>
      <c r="N72" s="78">
        <f>'Traffic Control'!N74</f>
        <v>4</v>
      </c>
      <c r="O72" s="86">
        <f>'Traffic Control'!O74</f>
        <v>2.4916761363636364</v>
      </c>
      <c r="P72" s="87"/>
      <c r="Q72" s="78">
        <f>'Traffic Control'!Q74</f>
        <v>795</v>
      </c>
      <c r="R72" s="78">
        <f>'Traffic Control'!R74</f>
        <v>12.25</v>
      </c>
      <c r="S72" s="78">
        <f>'Traffic Control'!S74</f>
        <v>86.980999999999995</v>
      </c>
      <c r="T72" s="78">
        <f>'Traffic Control'!T74</f>
        <v>25</v>
      </c>
      <c r="U72" s="80"/>
      <c r="V72" s="78"/>
      <c r="W72" s="78"/>
    </row>
    <row r="73" spans="1:23" ht="12" customHeight="1" thickBot="1" x14ac:dyDescent="0.25">
      <c r="A73" s="64"/>
      <c r="B73" s="94"/>
      <c r="C73" s="94"/>
      <c r="D73" s="94"/>
      <c r="E73" s="94"/>
      <c r="F73" s="94"/>
      <c r="G73" s="94"/>
      <c r="H73" s="65"/>
      <c r="I73" s="79"/>
      <c r="J73" s="96"/>
      <c r="K73" s="96"/>
      <c r="L73" s="96"/>
      <c r="M73" s="95"/>
      <c r="N73" s="95"/>
      <c r="O73" s="88"/>
      <c r="P73" s="89"/>
      <c r="Q73" s="95"/>
      <c r="R73" s="95"/>
      <c r="S73" s="95"/>
      <c r="T73" s="95"/>
      <c r="U73" s="97"/>
      <c r="V73" s="95"/>
      <c r="W73" s="95"/>
    </row>
    <row r="74" spans="1:23" ht="12.75" customHeight="1" x14ac:dyDescent="0.2">
      <c r="A74" s="62" t="s">
        <v>8</v>
      </c>
      <c r="B74" s="82"/>
      <c r="C74" s="82"/>
      <c r="D74" s="82"/>
      <c r="E74" s="82"/>
      <c r="F74" s="82"/>
      <c r="G74" s="82"/>
      <c r="H74" s="63"/>
      <c r="I74" s="78"/>
      <c r="J74" s="90"/>
      <c r="K74" s="90">
        <f t="shared" ref="K74:T74" si="0">K70+K72</f>
        <v>119.625</v>
      </c>
      <c r="L74" s="90">
        <f t="shared" si="0"/>
        <v>52.75</v>
      </c>
      <c r="M74" s="78">
        <f t="shared" si="0"/>
        <v>5</v>
      </c>
      <c r="N74" s="78">
        <f t="shared" si="0"/>
        <v>5</v>
      </c>
      <c r="O74" s="86">
        <f t="shared" si="0"/>
        <v>2.4916761363636364</v>
      </c>
      <c r="P74" s="87"/>
      <c r="Q74" s="78">
        <f t="shared" si="0"/>
        <v>936</v>
      </c>
      <c r="R74" s="78">
        <f t="shared" si="0"/>
        <v>56.25</v>
      </c>
      <c r="S74" s="78">
        <f t="shared" ref="S74" si="1">S70+S72</f>
        <v>289.98099999999999</v>
      </c>
      <c r="T74" s="78">
        <f t="shared" si="0"/>
        <v>29</v>
      </c>
      <c r="U74" s="80"/>
      <c r="V74" s="78"/>
      <c r="W74" s="78"/>
    </row>
    <row r="75" spans="1:23" ht="12" customHeight="1" thickBot="1" x14ac:dyDescent="0.25">
      <c r="A75" s="83"/>
      <c r="B75" s="84"/>
      <c r="C75" s="84"/>
      <c r="D75" s="84"/>
      <c r="E75" s="84"/>
      <c r="F75" s="84"/>
      <c r="G75" s="84"/>
      <c r="H75" s="85"/>
      <c r="I75" s="79"/>
      <c r="J75" s="91"/>
      <c r="K75" s="91"/>
      <c r="L75" s="91"/>
      <c r="M75" s="79"/>
      <c r="N75" s="79"/>
      <c r="O75" s="88"/>
      <c r="P75" s="89"/>
      <c r="Q75" s="79"/>
      <c r="R75" s="79"/>
      <c r="S75" s="79"/>
      <c r="T75" s="79"/>
      <c r="U75" s="81"/>
      <c r="V75" s="79"/>
      <c r="W75" s="79"/>
    </row>
    <row r="77" spans="1:23" ht="18" x14ac:dyDescent="0.25">
      <c r="B77" s="16"/>
    </row>
    <row r="81" spans="9:16" x14ac:dyDescent="0.2">
      <c r="O81" s="13"/>
      <c r="P81" s="13"/>
    </row>
    <row r="82" spans="9:16" x14ac:dyDescent="0.2">
      <c r="O82" s="13"/>
      <c r="P82" s="13"/>
    </row>
    <row r="83" spans="9:16" x14ac:dyDescent="0.2">
      <c r="O83" s="13"/>
      <c r="P83" s="13"/>
    </row>
    <row r="95" spans="9:16" x14ac:dyDescent="0.2">
      <c r="I95" s="7"/>
    </row>
    <row r="96" spans="9:16" x14ac:dyDescent="0.2">
      <c r="I96" s="7"/>
    </row>
  </sheetData>
  <mergeCells count="83">
    <mergeCell ref="V70:V71"/>
    <mergeCell ref="V72:V73"/>
    <mergeCell ref="V74:V75"/>
    <mergeCell ref="M70:M71"/>
    <mergeCell ref="J1:N1"/>
    <mergeCell ref="O1:T1"/>
    <mergeCell ref="N2:N12"/>
    <mergeCell ref="O2:O12"/>
    <mergeCell ref="S74:S75"/>
    <mergeCell ref="K74:K75"/>
    <mergeCell ref="U72:U73"/>
    <mergeCell ref="U74:U75"/>
    <mergeCell ref="R74:R75"/>
    <mergeCell ref="R72:R73"/>
    <mergeCell ref="K2:K12"/>
    <mergeCell ref="L2:L12"/>
    <mergeCell ref="A72:H73"/>
    <mergeCell ref="J70:J71"/>
    <mergeCell ref="I70:I71"/>
    <mergeCell ref="I72:I73"/>
    <mergeCell ref="J2:J12"/>
    <mergeCell ref="C19:D19"/>
    <mergeCell ref="C24:D24"/>
    <mergeCell ref="F1:F13"/>
    <mergeCell ref="G1:H12"/>
    <mergeCell ref="A14:D14"/>
    <mergeCell ref="A1:A13"/>
    <mergeCell ref="B1:B13"/>
    <mergeCell ref="C1:D12"/>
    <mergeCell ref="C20:D20"/>
    <mergeCell ref="A26:A27"/>
    <mergeCell ref="B26:B27"/>
    <mergeCell ref="E26:E27"/>
    <mergeCell ref="C27:D27"/>
    <mergeCell ref="C26:D26"/>
    <mergeCell ref="C25:D25"/>
    <mergeCell ref="C21:D21"/>
    <mergeCell ref="M2:M12"/>
    <mergeCell ref="C15:D15"/>
    <mergeCell ref="C16:D16"/>
    <mergeCell ref="C17:D17"/>
    <mergeCell ref="I2:I12"/>
    <mergeCell ref="E1:E13"/>
    <mergeCell ref="W2:W12"/>
    <mergeCell ref="P2:P12"/>
    <mergeCell ref="T2:T12"/>
    <mergeCell ref="S2:S12"/>
    <mergeCell ref="Q2:Q12"/>
    <mergeCell ref="U2:U12"/>
    <mergeCell ref="R2:R12"/>
    <mergeCell ref="V2:V12"/>
    <mergeCell ref="W70:W71"/>
    <mergeCell ref="N70:N71"/>
    <mergeCell ref="L74:L75"/>
    <mergeCell ref="W72:W73"/>
    <mergeCell ref="O72:P73"/>
    <mergeCell ref="O70:P71"/>
    <mergeCell ref="S70:S71"/>
    <mergeCell ref="T70:T71"/>
    <mergeCell ref="T72:T73"/>
    <mergeCell ref="Q70:Q71"/>
    <mergeCell ref="R70:R71"/>
    <mergeCell ref="W74:W75"/>
    <mergeCell ref="N72:N73"/>
    <mergeCell ref="T74:T75"/>
    <mergeCell ref="S72:S73"/>
    <mergeCell ref="U70:U71"/>
    <mergeCell ref="A70:H71"/>
    <mergeCell ref="C69:D69"/>
    <mergeCell ref="M72:M73"/>
    <mergeCell ref="N74:N75"/>
    <mergeCell ref="Q74:Q75"/>
    <mergeCell ref="Q72:Q73"/>
    <mergeCell ref="O74:P75"/>
    <mergeCell ref="I74:I75"/>
    <mergeCell ref="M74:M75"/>
    <mergeCell ref="K72:K73"/>
    <mergeCell ref="L72:L73"/>
    <mergeCell ref="J74:J75"/>
    <mergeCell ref="J72:J73"/>
    <mergeCell ref="K70:K71"/>
    <mergeCell ref="L70:L71"/>
    <mergeCell ref="A74:H75"/>
  </mergeCells>
  <phoneticPr fontId="5" type="noConversion"/>
  <pageMargins left="0.75" right="0.75" top="1" bottom="1" header="0.5" footer="0.5"/>
  <pageSetup paperSize="17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Traffic Control</vt:lpstr>
      <vt:lpstr>Traffic Control (2)</vt:lpstr>
      <vt:lpstr>'Traffic Control'!Print_Area</vt:lpstr>
      <vt:lpstr>'Traffic Control (2)'!Print_Area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v10.10.15</dc:title>
  <dc:creator>ODOT Office of Production</dc:creator>
  <cp:lastModifiedBy>Connor Slade</cp:lastModifiedBy>
  <cp:lastPrinted>2007-01-24T18:52:13Z</cp:lastPrinted>
  <dcterms:created xsi:type="dcterms:W3CDTF">2007-01-18T14:43:23Z</dcterms:created>
  <dcterms:modified xsi:type="dcterms:W3CDTF">2025-05-27T14:55:08Z</dcterms:modified>
</cp:coreProperties>
</file>